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lekarna-lj\llj\Uprava\Spela.Kordez\NMV\2026 NMV 9-2026 DOBAVA ČISTIL ZA PE\"/>
    </mc:Choice>
  </mc:AlternateContent>
  <xr:revisionPtr revIDLastSave="0" documentId="13_ncr:1_{E31177CA-012A-426F-A492-6773E2684DBE}" xr6:coauthVersionLast="47" xr6:coauthVersionMax="47" xr10:uidLastSave="{00000000-0000-0000-0000-000000000000}"/>
  <bookViews>
    <workbookView xWindow="-120" yWindow="-120" windowWidth="29040" windowHeight="15720" xr2:uid="{00000000-000D-0000-FFFF-FFFF00000000}"/>
  </bookViews>
  <sheets>
    <sheet name="Obrazec predračuna" sheetId="1" r:id="rId1"/>
  </sheets>
  <definedNames>
    <definedName name="_xlnm.Print_Titles" localSheetId="0">'Obrazec predračuna'!$1:$15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4" i="1" l="1"/>
  <c r="F63" i="1" l="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4" i="1"/>
  <c r="F58" i="1"/>
  <c r="F59" i="1"/>
  <c r="F60" i="1"/>
  <c r="F61" i="1"/>
  <c r="F62" i="1"/>
  <c r="F16" i="1"/>
  <c r="D57" i="1"/>
  <c r="F57" i="1" s="1"/>
  <c r="D56" i="1"/>
  <c r="F56" i="1" s="1"/>
  <c r="D55" i="1"/>
  <c r="F55" i="1" s="1"/>
  <c r="F53" i="1"/>
  <c r="F65" i="1" l="1"/>
</calcChain>
</file>

<file path=xl/sharedStrings.xml><?xml version="1.0" encoding="utf-8"?>
<sst xmlns="http://schemas.openxmlformats.org/spreadsheetml/2006/main" count="289" uniqueCount="112">
  <si>
    <t>Žig:</t>
  </si>
  <si>
    <t>Podpis odgovorne osebe ponudnika:</t>
  </si>
  <si>
    <t>Datum:</t>
  </si>
  <si>
    <t>Odgovorna oseba ponudnika:</t>
  </si>
  <si>
    <t>V</t>
  </si>
  <si>
    <t xml:space="preserve">Vsebine obrazca predračuna in prednastavljenih formul ni dovoljeno spreminjati. </t>
  </si>
  <si>
    <t>Skupna ponudbena vrednost za okvirno triletno količino:</t>
  </si>
  <si>
    <t>Skupna ponudbena vrednost za okvirno letno količino:</t>
  </si>
  <si>
    <t>blok</t>
  </si>
  <si>
    <t>500 ml</t>
  </si>
  <si>
    <t>5 litrov</t>
  </si>
  <si>
    <r>
      <rPr>
        <b/>
        <sz val="11"/>
        <rFont val="Calibri"/>
        <family val="2"/>
        <charset val="238"/>
        <scheme val="minor"/>
      </rPr>
      <t xml:space="preserve">Tekoče milo za roke                        
</t>
    </r>
    <r>
      <rPr>
        <sz val="11"/>
        <rFont val="Calibri"/>
        <family val="2"/>
        <charset val="238"/>
        <scheme val="minor"/>
      </rPr>
      <t>Primerno za vse tipe rok, tudi bolj občutljivih.</t>
    </r>
  </si>
  <si>
    <t>1 liter</t>
  </si>
  <si>
    <t>rola</t>
  </si>
  <si>
    <r>
      <rPr>
        <b/>
        <sz val="11"/>
        <rFont val="Calibri"/>
        <family val="2"/>
        <charset val="238"/>
        <scheme val="minor"/>
      </rPr>
      <t xml:space="preserve">Obloga za wc desko </t>
    </r>
    <r>
      <rPr>
        <sz val="11"/>
        <rFont val="Calibri"/>
        <family val="2"/>
        <charset val="238"/>
        <scheme val="minor"/>
      </rPr>
      <t xml:space="preserve">                            
Papirne sedne obloge, bele, pakiranje 250 kos/zavitek, primerne za stenski podajalnik/kaseto.</t>
    </r>
  </si>
  <si>
    <t>kos</t>
  </si>
  <si>
    <r>
      <t xml:space="preserve">Metla sirkova                                   </t>
    </r>
    <r>
      <rPr>
        <sz val="11"/>
        <rFont val="Calibri"/>
        <family val="2"/>
        <charset val="238"/>
        <scheme val="minor"/>
      </rPr>
      <t xml:space="preserve"> 
Velika, 5x vezana.</t>
    </r>
  </si>
  <si>
    <t>grn</t>
  </si>
  <si>
    <r>
      <t xml:space="preserve">Smetišnica 
</t>
    </r>
    <r>
      <rPr>
        <sz val="11"/>
        <rFont val="Calibri"/>
        <family val="2"/>
        <charset val="238"/>
        <scheme val="minor"/>
      </rPr>
      <t>Plastična, z gumo.</t>
    </r>
  </si>
  <si>
    <r>
      <t xml:space="preserve">Omelo PVC                                                          
</t>
    </r>
    <r>
      <rPr>
        <sz val="11"/>
        <rFont val="Calibri"/>
        <family val="2"/>
        <charset val="238"/>
        <scheme val="minor"/>
      </rPr>
      <t xml:space="preserve">Z držalom, širina 30 cm.            </t>
    </r>
  </si>
  <si>
    <r>
      <t>WC metlica s podstavkom</t>
    </r>
    <r>
      <rPr>
        <sz val="11"/>
        <rFont val="Calibri"/>
        <family val="2"/>
        <charset val="238"/>
        <scheme val="minor"/>
      </rPr>
      <t xml:space="preserve">   
Samostoječ komplet wc metlice s plastično posodo.</t>
    </r>
  </si>
  <si>
    <t>(4)</t>
  </si>
  <si>
    <t>(3) = (1) x (2)</t>
  </si>
  <si>
    <t>(2)</t>
  </si>
  <si>
    <t>(1)</t>
  </si>
  <si>
    <t>Šifra</t>
  </si>
  <si>
    <t>Proizvajalec</t>
  </si>
  <si>
    <t>Opis</t>
  </si>
  <si>
    <t>Cena za enoto mere v € brez DDV za ponujeno pakiranje</t>
  </si>
  <si>
    <t>Vrednost v € brez DDV</t>
  </si>
  <si>
    <t>Cena na enoto mere v € brez DDV</t>
  </si>
  <si>
    <t>Enota mere</t>
  </si>
  <si>
    <t>Zap.št.</t>
  </si>
  <si>
    <t>Opombe:</t>
  </si>
  <si>
    <t>Obrazec predračuna št.</t>
  </si>
  <si>
    <t>Ponudnik:</t>
  </si>
  <si>
    <t>LEKARNA LJUBLJANA, Komenskega ulica 11, Ljubljana</t>
  </si>
  <si>
    <t xml:space="preserve">Naročnik: </t>
  </si>
  <si>
    <t>Obrazec 2</t>
  </si>
  <si>
    <r>
      <t xml:space="preserve">Vedro PVC                                                
</t>
    </r>
    <r>
      <rPr>
        <sz val="11"/>
        <rFont val="Calibri"/>
        <family val="2"/>
        <charset val="238"/>
        <scheme val="minor"/>
      </rPr>
      <t>PVC vedro, prostornina 10 l.</t>
    </r>
  </si>
  <si>
    <t>Naročilo male vrednosti: DOBAVA OKOLJSKO MANJ OBREMENJUJOČIH ČISTIL</t>
  </si>
  <si>
    <t>Količine, navedene na obrazcu predračuna, so okvirne količine za obdobje enega leta.</t>
  </si>
  <si>
    <t>Ta predračun je sestavni del in priloga ponudbe, s katero se prijavljamo na naročilo male vrednosti za dobavo okoljsko manj obremenjujočih čistil za poslovne enote Lekarne Ljubljana.</t>
  </si>
  <si>
    <t>(5)</t>
  </si>
  <si>
    <t>(6)</t>
  </si>
  <si>
    <t>zav</t>
  </si>
  <si>
    <r>
      <t xml:space="preserve">Ročaj za čistilec za tla
</t>
    </r>
    <r>
      <rPr>
        <sz val="11"/>
        <rFont val="Calibri"/>
        <family val="2"/>
        <charset val="238"/>
        <scheme val="minor"/>
      </rPr>
      <t>Alu ročaj, teleskopsko držalo, dolžina 140 cm, primeren za pregibno brisalo art. 16</t>
    </r>
  </si>
  <si>
    <t xml:space="preserve">500 ml
</t>
  </si>
  <si>
    <r>
      <rPr>
        <sz val="11"/>
        <rFont val="Calibri"/>
        <family val="2"/>
        <charset val="238"/>
        <scheme val="minor"/>
      </rPr>
      <t>1 liter</t>
    </r>
    <r>
      <rPr>
        <strike/>
        <sz val="11"/>
        <rFont val="Calibri"/>
        <family val="2"/>
        <charset val="238"/>
        <scheme val="minor"/>
      </rPr>
      <t xml:space="preserve">
</t>
    </r>
  </si>
  <si>
    <t xml:space="preserve">5 litrov
</t>
  </si>
  <si>
    <t>Ponudnik mora ponuditi vse artikle iz predračuna, variantne ponudbe niso dopustne.</t>
  </si>
  <si>
    <r>
      <rPr>
        <sz val="11"/>
        <rFont val="Calibri"/>
        <family val="2"/>
        <charset val="238"/>
        <scheme val="minor"/>
      </rPr>
      <t>1 kg</t>
    </r>
    <r>
      <rPr>
        <strike/>
        <sz val="11"/>
        <rFont val="Calibri"/>
        <family val="2"/>
        <charset val="238"/>
        <scheme val="minor"/>
      </rPr>
      <t xml:space="preserve">
</t>
    </r>
  </si>
  <si>
    <t>(7)</t>
  </si>
  <si>
    <t xml:space="preserve">Varnostni list </t>
  </si>
  <si>
    <t>Tehnični list</t>
  </si>
  <si>
    <t>Priložene listine:</t>
  </si>
  <si>
    <t>DA</t>
  </si>
  <si>
    <t>Ponujen artikel:</t>
  </si>
  <si>
    <t>Naziv artikla, volumen oz. pakiranje</t>
  </si>
  <si>
    <r>
      <rPr>
        <sz val="11"/>
        <rFont val="Calibri"/>
        <family val="2"/>
        <charset val="238"/>
        <scheme val="minor"/>
      </rPr>
      <t>500 ml</t>
    </r>
    <r>
      <rPr>
        <strike/>
        <sz val="11"/>
        <rFont val="Calibri"/>
        <family val="2"/>
        <charset val="238"/>
        <scheme val="minor"/>
      </rPr>
      <t xml:space="preserve">
</t>
    </r>
  </si>
  <si>
    <t>Število enot mere</t>
  </si>
  <si>
    <r>
      <t xml:space="preserve">V stolpec (5) ponudnik vpiše podatke o ponujenem artiklu - </t>
    </r>
    <r>
      <rPr>
        <b/>
        <sz val="11"/>
        <rFont val="Arial"/>
        <family val="2"/>
        <charset val="238"/>
      </rPr>
      <t>naziv artikla, volumen oz. pakiranje artikla, proizvajalec oz. znamka artikla ter kataloška šifra.</t>
    </r>
  </si>
  <si>
    <r>
      <rPr>
        <b/>
        <sz val="11"/>
        <rFont val="Calibri"/>
        <family val="2"/>
        <charset val="238"/>
        <scheme val="minor"/>
      </rPr>
      <t>Sanitarne vrečke
(pakiranje 20 - 30 kos/zav)</t>
    </r>
    <r>
      <rPr>
        <sz val="11"/>
        <rFont val="Calibri"/>
        <family val="2"/>
        <charset val="238"/>
        <scheme val="minor"/>
      </rPr>
      <t xml:space="preserve">                         
PVC sanitarne vrečke za higienske vložke.</t>
    </r>
  </si>
  <si>
    <r>
      <rPr>
        <b/>
        <sz val="11"/>
        <rFont val="Calibri"/>
        <family val="2"/>
        <charset val="238"/>
        <scheme val="minor"/>
      </rPr>
      <t>Biorazgradljive vrečke za odpadke 40 l</t>
    </r>
    <r>
      <rPr>
        <sz val="11"/>
        <rFont val="Calibri"/>
        <family val="2"/>
        <charset val="238"/>
        <scheme val="minor"/>
      </rPr>
      <t xml:space="preserve">                                            
Za odpadke organskega izvora, pakiranje: 20/1 na roli.</t>
    </r>
  </si>
  <si>
    <r>
      <rPr>
        <b/>
        <sz val="11"/>
        <rFont val="Calibri"/>
        <family val="2"/>
        <charset val="238"/>
        <scheme val="minor"/>
      </rPr>
      <t>Tekoče milo za roke v dozirni embalaži s pumpico
(volumen 300 - 500 ml)</t>
    </r>
    <r>
      <rPr>
        <sz val="11"/>
        <rFont val="Calibri"/>
        <family val="2"/>
        <charset val="238"/>
        <scheme val="minor"/>
      </rPr>
      <t xml:space="preserve">
Tekoče milo za roke v dozirni embalaži s pumpico.</t>
    </r>
  </si>
  <si>
    <r>
      <t xml:space="preserve">Čistilo za pohištvo z razpršilom
(volumen od 500 ml do 750 ml)                         
</t>
    </r>
    <r>
      <rPr>
        <sz val="11"/>
        <rFont val="Calibri"/>
        <family val="2"/>
        <charset val="238"/>
        <scheme val="minor"/>
      </rPr>
      <t>Sredstvo za nego in zaščito vseh lesenih površin, za odstranjevanje prahu, prstnih odtisov, madežev in druge umazanije, ne pušča sledi, koncentrirano čistilo</t>
    </r>
    <r>
      <rPr>
        <b/>
        <sz val="11"/>
        <rFont val="Calibri"/>
        <family val="2"/>
        <charset val="238"/>
        <scheme val="minor"/>
      </rPr>
      <t>.</t>
    </r>
  </si>
  <si>
    <r>
      <rPr>
        <b/>
        <sz val="11"/>
        <rFont val="Calibri"/>
        <family val="2"/>
        <charset val="238"/>
        <scheme val="minor"/>
      </rPr>
      <t xml:space="preserve">Čistilo - tekoče, abrazivno     
(volumen od 500 ml do 750 ml) </t>
    </r>
    <r>
      <rPr>
        <sz val="11"/>
        <rFont val="Calibri"/>
        <family val="2"/>
        <charset val="238"/>
        <scheme val="minor"/>
      </rPr>
      <t xml:space="preserve">                          
Tekoče abrazivno čistilo za čiščenje vseh kuhinjskih površin, ne poškoduje površin, pušča sijaj.
</t>
    </r>
    <r>
      <rPr>
        <b/>
        <i/>
        <sz val="11"/>
        <color rgb="FF00B050"/>
        <rFont val="Calibri"/>
        <family val="2"/>
        <charset val="238"/>
        <scheme val="minor"/>
      </rPr>
      <t>Sredstvo mora ustrezati zahtevam iz Uredbe o zelenem javnem naročanju.</t>
    </r>
  </si>
  <si>
    <r>
      <rPr>
        <b/>
        <sz val="11"/>
        <rFont val="Calibri"/>
        <family val="2"/>
        <charset val="238"/>
        <scheme val="minor"/>
      </rPr>
      <t xml:space="preserve">Čistilo za steklo z razpršilom
(volumen od 700 ml do 1000 ml)
</t>
    </r>
    <r>
      <rPr>
        <sz val="11"/>
        <rFont val="Calibri"/>
        <family val="2"/>
        <charset val="238"/>
        <scheme val="minor"/>
      </rPr>
      <t xml:space="preserve">Za čiščenje steklenih površin, ogledal in ostalih vodoodpornih površin, brez kislin in lugov, sredstvo se mora hitro sušiti in ne puščati sledi.
</t>
    </r>
    <r>
      <rPr>
        <b/>
        <i/>
        <sz val="11"/>
        <color rgb="FF00B050"/>
        <rFont val="Calibri"/>
        <family val="2"/>
        <charset val="238"/>
        <scheme val="minor"/>
      </rPr>
      <t>Sredstvo mora ustrezati zahtevam iz Uredbe o zelenem javnem naročanju.</t>
    </r>
  </si>
  <si>
    <r>
      <rPr>
        <b/>
        <sz val="11"/>
        <rFont val="Calibri"/>
        <family val="2"/>
        <charset val="238"/>
        <scheme val="minor"/>
      </rPr>
      <t>Čistilo za WC školjke
(volumen od 700 ml do 1000 ml)</t>
    </r>
    <r>
      <rPr>
        <sz val="11"/>
        <rFont val="Calibri"/>
        <family val="2"/>
        <charset val="238"/>
        <scheme val="minor"/>
      </rPr>
      <t xml:space="preserve">                            
Sredstvo za čiščenje WC školjk in pisoarjev, na bazi organskih kislin, koncentrirano čistilo, rahlo parfumirano, dobro odstranjevanje vodnega in urinskega kamna, iztok čistila omejen z manjšim lumnom, oblika wc račke.         
</t>
    </r>
    <r>
      <rPr>
        <b/>
        <sz val="11"/>
        <color rgb="FF00B050"/>
        <rFont val="Calibri"/>
        <family val="2"/>
        <charset val="238"/>
        <scheme val="minor"/>
      </rPr>
      <t xml:space="preserve">Sredstvo mora ustrezati zahtevam iz Uredbe o zelenem javnem naročanju.  </t>
    </r>
    <r>
      <rPr>
        <b/>
        <sz val="11"/>
        <rFont val="Calibri"/>
        <family val="2"/>
        <charset val="238"/>
        <scheme val="minor"/>
      </rPr>
      <t xml:space="preserve"> </t>
    </r>
    <r>
      <rPr>
        <sz val="11"/>
        <rFont val="Calibri"/>
        <family val="2"/>
        <charset val="238"/>
        <scheme val="minor"/>
      </rPr>
      <t xml:space="preserve">        </t>
    </r>
  </si>
  <si>
    <r>
      <rPr>
        <b/>
        <sz val="11"/>
        <rFont val="Calibri"/>
        <family val="2"/>
        <charset val="238"/>
        <scheme val="minor"/>
      </rPr>
      <t>Čistilno sredstvo za hladilnik
(volumen od 500 ml do 750 ml)</t>
    </r>
    <r>
      <rPr>
        <sz val="11"/>
        <rFont val="Calibri"/>
        <family val="2"/>
        <charset val="238"/>
        <scheme val="minor"/>
      </rPr>
      <t xml:space="preserve">           
Učinkovanje sredstva pri temperaturi do -25°C, brez odtaljevanja, koncentrat.                                             </t>
    </r>
  </si>
  <si>
    <r>
      <rPr>
        <b/>
        <sz val="11"/>
        <rFont val="Calibri"/>
        <family val="2"/>
        <charset val="238"/>
        <scheme val="minor"/>
      </rPr>
      <t xml:space="preserve">Insekticid v razpršilu   </t>
    </r>
    <r>
      <rPr>
        <sz val="11"/>
        <rFont val="Calibri"/>
        <family val="2"/>
        <charset val="238"/>
        <scheme val="minor"/>
      </rPr>
      <t xml:space="preserve">             
</t>
    </r>
    <r>
      <rPr>
        <b/>
        <sz val="11"/>
        <rFont val="Calibri"/>
        <family val="2"/>
        <charset val="238"/>
        <scheme val="minor"/>
      </rPr>
      <t xml:space="preserve">(volumen od 500 ml do 750 ml)  </t>
    </r>
    <r>
      <rPr>
        <sz val="11"/>
        <rFont val="Calibri"/>
        <family val="2"/>
        <charset val="238"/>
        <scheme val="minor"/>
      </rPr>
      <t xml:space="preserve">            
Univerzalni insekticid za zatiranje vseh vrst plazečih se insektov, s podaljšanim delovanjem, ne pušča madežev, pršilka.
</t>
    </r>
    <r>
      <rPr>
        <b/>
        <i/>
        <sz val="11"/>
        <color rgb="FF00B050"/>
        <rFont val="Calibri"/>
        <family val="2"/>
        <charset val="238"/>
        <scheme val="minor"/>
      </rPr>
      <t>Sredstvo mora biti vpisano v register biocidnih proizvodov.</t>
    </r>
  </si>
  <si>
    <r>
      <rPr>
        <b/>
        <sz val="11"/>
        <rFont val="Calibri"/>
        <family val="2"/>
        <charset val="238"/>
        <scheme val="minor"/>
      </rPr>
      <t>Osvežilec zraka v spreju
(volumen 300 ml)</t>
    </r>
    <r>
      <rPr>
        <sz val="11"/>
        <rFont val="Calibri"/>
        <family val="2"/>
        <charset val="238"/>
        <scheme val="minor"/>
      </rPr>
      <t xml:space="preserve">
Osvežilec zraka v spreju, doza pod pritiskom, svež vonj.</t>
    </r>
  </si>
  <si>
    <t>-</t>
  </si>
  <si>
    <r>
      <rPr>
        <b/>
        <sz val="11"/>
        <rFont val="Calibri"/>
        <family val="2"/>
        <charset val="238"/>
        <scheme val="minor"/>
      </rPr>
      <t>Krpica maslenka za enkratno uporabo
(v pakiranju od 50 do 150 kosov)</t>
    </r>
    <r>
      <rPr>
        <sz val="11"/>
        <rFont val="Calibri"/>
        <family val="2"/>
        <charset val="238"/>
        <scheme val="minor"/>
      </rPr>
      <t xml:space="preserve">
Krpica maslenka za enkratno uporabo, širina 60 cm, antistatična krpa.</t>
    </r>
  </si>
  <si>
    <r>
      <t xml:space="preserve">Detergent za pranje perila                                 
</t>
    </r>
    <r>
      <rPr>
        <sz val="11"/>
        <rFont val="Calibri"/>
        <family val="2"/>
        <charset val="238"/>
        <scheme val="minor"/>
      </rPr>
      <t>Tekoči detergent, primeren za vse vrste perila, za pranje pri temperaturi od 30°C do 95°C.</t>
    </r>
    <r>
      <rPr>
        <strike/>
        <sz val="11"/>
        <color rgb="FFFF0000"/>
        <rFont val="Calibri"/>
        <family val="2"/>
        <charset val="238"/>
        <scheme val="minor"/>
      </rPr>
      <t xml:space="preserve">    </t>
    </r>
    <r>
      <rPr>
        <sz val="11"/>
        <rFont val="Calibri"/>
        <family val="2"/>
        <charset val="238"/>
        <scheme val="minor"/>
      </rPr>
      <t xml:space="preserve">                                  </t>
    </r>
  </si>
  <si>
    <r>
      <t xml:space="preserve">Detergent za ročno pomivanje posode
(volumen od 700 do 1000 ml)
</t>
    </r>
    <r>
      <rPr>
        <sz val="11"/>
        <rFont val="Calibri"/>
        <family val="2"/>
        <charset val="238"/>
        <scheme val="minor"/>
      </rPr>
      <t>Koncentriran detergent za ročno pomivanje posode, hitro sušenje, ne pušča lis.</t>
    </r>
  </si>
  <si>
    <t>zav
(30 kos)</t>
  </si>
  <si>
    <r>
      <rPr>
        <b/>
        <sz val="11"/>
        <rFont val="Calibri"/>
        <family val="2"/>
        <charset val="238"/>
        <scheme val="minor"/>
      </rPr>
      <t xml:space="preserve">Sol za pomivalni stroj </t>
    </r>
    <r>
      <rPr>
        <sz val="11"/>
        <rFont val="Calibri"/>
        <family val="2"/>
        <charset val="238"/>
        <scheme val="minor"/>
      </rPr>
      <t xml:space="preserve">          
</t>
    </r>
    <r>
      <rPr>
        <b/>
        <sz val="11"/>
        <rFont val="Calibri"/>
        <family val="2"/>
        <charset val="238"/>
        <scheme val="minor"/>
      </rPr>
      <t xml:space="preserve">(v pakiranju 1 do 2 kg)         </t>
    </r>
    <r>
      <rPr>
        <sz val="11"/>
        <rFont val="Calibri"/>
        <family val="2"/>
        <charset val="238"/>
        <scheme val="minor"/>
      </rPr>
      <t xml:space="preserve">   
Sol za mehčanje vode, popolnoma raztopi vodni kamen in ščiti pomivalni stroj.</t>
    </r>
  </si>
  <si>
    <r>
      <rPr>
        <b/>
        <sz val="11"/>
        <rFont val="Calibri"/>
        <family val="2"/>
        <charset val="238"/>
        <scheme val="minor"/>
      </rPr>
      <t xml:space="preserve">Dodatek za sijaj/lesk za pomivalni stroj
(volumen od 3 do 5 litrov)    </t>
    </r>
    <r>
      <rPr>
        <sz val="11"/>
        <rFont val="Calibri"/>
        <family val="2"/>
        <charset val="238"/>
        <scheme val="minor"/>
      </rPr>
      <t xml:space="preserve">            
Visoko koncentrirano sredstvo za sijaj posode, hitro sušenje posode, ne pušča lis, omogoča čiščenje in sijaj.</t>
    </r>
  </si>
  <si>
    <r>
      <rPr>
        <b/>
        <sz val="11"/>
        <rFont val="Calibri"/>
        <family val="2"/>
        <charset val="238"/>
        <scheme val="minor"/>
      </rPr>
      <t>Detergent za strojno pomivanje posode</t>
    </r>
    <r>
      <rPr>
        <sz val="11"/>
        <rFont val="Calibri"/>
        <family val="2"/>
        <charset val="238"/>
        <scheme val="minor"/>
      </rPr>
      <t xml:space="preserve"> 
</t>
    </r>
    <r>
      <rPr>
        <b/>
        <sz val="11"/>
        <rFont val="Calibri"/>
        <family val="2"/>
        <charset val="238"/>
        <scheme val="minor"/>
      </rPr>
      <t xml:space="preserve">(volumen od 700 do 1000 ml)  </t>
    </r>
    <r>
      <rPr>
        <sz val="11"/>
        <rFont val="Calibri"/>
        <family val="2"/>
        <charset val="238"/>
        <scheme val="minor"/>
      </rPr>
      <t xml:space="preserve">                                  
Odstranjuje maščobo in vodni kamen.</t>
    </r>
  </si>
  <si>
    <r>
      <t>Čistilo za odtoke
(volumen od 700 do 1000 ml)</t>
    </r>
    <r>
      <rPr>
        <sz val="11"/>
        <rFont val="Calibri"/>
        <family val="2"/>
        <charset val="238"/>
        <scheme val="minor"/>
      </rPr>
      <t xml:space="preserve">
Za čiščenje in odmaševanje odtokov, ne poškoduje odtočnih cevi, odpravlja neprijeten vonj, vzdržuje pretočnost cevi.
</t>
    </r>
  </si>
  <si>
    <t>Številka: 3517-3/2026</t>
  </si>
  <si>
    <t xml:space="preserve">Ponujeno pakiranje </t>
  </si>
  <si>
    <r>
      <rPr>
        <b/>
        <sz val="11"/>
        <rFont val="Calibri"/>
        <family val="2"/>
        <charset val="238"/>
        <scheme val="minor"/>
      </rPr>
      <t xml:space="preserve">Osvežilec zraka v gelu
(pakiranje 150 g/kos)
</t>
    </r>
    <r>
      <rPr>
        <sz val="11"/>
        <rFont val="Calibri"/>
        <family val="2"/>
        <charset val="238"/>
        <scheme val="minor"/>
      </rPr>
      <t>Osvežilec prostorov v gelu, postopno osveževanje prostora, svež vonj.</t>
    </r>
  </si>
  <si>
    <r>
      <rPr>
        <b/>
        <sz val="11"/>
        <rFont val="Calibri"/>
        <family val="2"/>
        <charset val="238"/>
        <scheme val="minor"/>
      </rPr>
      <t xml:space="preserve">Krpa za pomivanje talnih površin
DELNI MICRO
(pakiranje: 1 kos)          </t>
    </r>
    <r>
      <rPr>
        <sz val="11"/>
        <rFont val="Calibri"/>
        <family val="2"/>
        <charset val="238"/>
        <scheme val="minor"/>
      </rPr>
      <t xml:space="preserve">                           
Krpa za pomivanje talnih površin, na žepke, kompatibilna s čistilcem za tla art. 16, širina 40 cm.</t>
    </r>
  </si>
  <si>
    <r>
      <rPr>
        <b/>
        <sz val="11"/>
        <rFont val="Calibri"/>
        <family val="2"/>
        <charset val="238"/>
        <scheme val="minor"/>
      </rPr>
      <t>Tablete za strojno pomivanje posode
(v pakiranju 30 - 60 tablet/zav)</t>
    </r>
    <r>
      <rPr>
        <sz val="11"/>
        <rFont val="Calibri"/>
        <family val="2"/>
        <charset val="238"/>
        <scheme val="minor"/>
      </rPr>
      <t xml:space="preserve">                                       
Tablete za strojno pomivanje posode,  zaščita proti koroziji stekla, cena za 30 tablet/zavitek.</t>
    </r>
  </si>
  <si>
    <r>
      <rPr>
        <b/>
        <sz val="11"/>
        <rFont val="Calibri"/>
        <family val="2"/>
        <charset val="238"/>
        <scheme val="minor"/>
      </rPr>
      <t>Vrečke za smeti 30 l</t>
    </r>
    <r>
      <rPr>
        <sz val="11"/>
        <rFont val="Calibri"/>
        <family val="2"/>
        <charset val="238"/>
        <scheme val="minor"/>
      </rPr>
      <t>, LD</t>
    </r>
    <r>
      <rPr>
        <b/>
        <sz val="11"/>
        <rFont val="Calibri"/>
        <family val="2"/>
        <charset val="238"/>
        <scheme val="minor"/>
      </rPr>
      <t xml:space="preserve">     </t>
    </r>
    <r>
      <rPr>
        <sz val="11"/>
        <rFont val="Calibri"/>
        <family val="2"/>
        <charset val="238"/>
        <scheme val="minor"/>
      </rPr>
      <t xml:space="preserve">                                
Vrečke s trakom, v roli, </t>
    </r>
    <r>
      <rPr>
        <b/>
        <sz val="11"/>
        <rFont val="Calibri"/>
        <family val="2"/>
        <charset val="238"/>
        <scheme val="minor"/>
      </rPr>
      <t>pakiranje: 15 - 20 vrečk/rolo.</t>
    </r>
  </si>
  <si>
    <r>
      <rPr>
        <b/>
        <sz val="11"/>
        <rFont val="Calibri"/>
        <family val="2"/>
        <charset val="238"/>
        <scheme val="minor"/>
      </rPr>
      <t>Vrečke za smeti 50 l</t>
    </r>
    <r>
      <rPr>
        <sz val="11"/>
        <rFont val="Calibri"/>
        <family val="2"/>
        <charset val="238"/>
        <scheme val="minor"/>
      </rPr>
      <t>, LD</t>
    </r>
    <r>
      <rPr>
        <b/>
        <sz val="11"/>
        <rFont val="Calibri"/>
        <family val="2"/>
        <charset val="238"/>
        <scheme val="minor"/>
      </rPr>
      <t xml:space="preserve">     </t>
    </r>
    <r>
      <rPr>
        <sz val="11"/>
        <rFont val="Calibri"/>
        <family val="2"/>
        <charset val="238"/>
        <scheme val="minor"/>
      </rPr>
      <t xml:space="preserve">                                
Vrečke s trakom, v roli, </t>
    </r>
    <r>
      <rPr>
        <b/>
        <sz val="11"/>
        <rFont val="Calibri"/>
        <family val="2"/>
        <charset val="238"/>
        <scheme val="minor"/>
      </rPr>
      <t>pakiranje: 10 - 15 vrečk/rolo.</t>
    </r>
  </si>
  <si>
    <r>
      <rPr>
        <b/>
        <sz val="11"/>
        <rFont val="Calibri"/>
        <family val="2"/>
        <charset val="238"/>
        <scheme val="minor"/>
      </rPr>
      <t>Vrečke za smeti 70 l</t>
    </r>
    <r>
      <rPr>
        <sz val="11"/>
        <rFont val="Calibri"/>
        <family val="2"/>
        <charset val="238"/>
        <scheme val="minor"/>
      </rPr>
      <t xml:space="preserve">, LD    </t>
    </r>
    <r>
      <rPr>
        <b/>
        <sz val="11"/>
        <rFont val="Calibri"/>
        <family val="2"/>
        <charset val="238"/>
        <scheme val="minor"/>
      </rPr>
      <t xml:space="preserve">    </t>
    </r>
    <r>
      <rPr>
        <sz val="11"/>
        <rFont val="Calibri"/>
        <family val="2"/>
        <charset val="238"/>
        <scheme val="minor"/>
      </rPr>
      <t xml:space="preserve">                                
Vrečke s trakom, v roli,</t>
    </r>
    <r>
      <rPr>
        <b/>
        <sz val="11"/>
        <rFont val="Calibri"/>
        <family val="2"/>
        <charset val="238"/>
        <scheme val="minor"/>
      </rPr>
      <t xml:space="preserve"> pakiranje: 10 - 15 vrečk/rolo.</t>
    </r>
  </si>
  <si>
    <r>
      <rPr>
        <b/>
        <sz val="11"/>
        <rFont val="Calibri"/>
        <family val="2"/>
        <charset val="238"/>
        <scheme val="minor"/>
      </rPr>
      <t>Vrečke za smeti 120 l</t>
    </r>
    <r>
      <rPr>
        <sz val="11"/>
        <rFont val="Calibri"/>
        <family val="2"/>
        <charset val="238"/>
        <scheme val="minor"/>
      </rPr>
      <t xml:space="preserve">, LD                                        
Vrečke s trakom, v roli, </t>
    </r>
    <r>
      <rPr>
        <b/>
        <sz val="11"/>
        <rFont val="Calibri"/>
        <family val="2"/>
        <charset val="238"/>
        <scheme val="minor"/>
      </rPr>
      <t>pakiranje: 10 - 15 vrečk/rolo.</t>
    </r>
  </si>
  <si>
    <r>
      <rPr>
        <b/>
        <sz val="11"/>
        <rFont val="Calibri"/>
        <family val="2"/>
        <charset val="238"/>
        <scheme val="minor"/>
      </rPr>
      <t>Vrečke za smeti 150 l</t>
    </r>
    <r>
      <rPr>
        <sz val="11"/>
        <rFont val="Calibri"/>
        <family val="2"/>
        <charset val="238"/>
        <scheme val="minor"/>
      </rPr>
      <t>, LD</t>
    </r>
    <r>
      <rPr>
        <b/>
        <sz val="11"/>
        <rFont val="Calibri"/>
        <family val="2"/>
        <charset val="238"/>
        <scheme val="minor"/>
      </rPr>
      <t xml:space="preserve">    </t>
    </r>
    <r>
      <rPr>
        <sz val="11"/>
        <rFont val="Calibri"/>
        <family val="2"/>
        <charset val="238"/>
        <scheme val="minor"/>
      </rPr>
      <t xml:space="preserve">                                
Vrečke s trakom, v roli, </t>
    </r>
    <r>
      <rPr>
        <b/>
        <sz val="11"/>
        <rFont val="Calibri"/>
        <family val="2"/>
        <charset val="238"/>
        <scheme val="minor"/>
      </rPr>
      <t>pakiranje: 10 - 15 vrečk/rolo.</t>
    </r>
  </si>
  <si>
    <t>(8)</t>
  </si>
  <si>
    <t>Uredba o ZeJN
dokazilo</t>
  </si>
  <si>
    <t xml:space="preserve">Tehnični in varnostni listi morajo biti v slovenskem jeziku oz. prevedeni ter označeni z zaporedno številko artikla iz obrazca predračuna. Iz listine mora biti jasno razvidno, na kateri artikel se nanaša. </t>
  </si>
  <si>
    <r>
      <t xml:space="preserve">Ponudnik mora k ponudbenemu predračunu predložiti listine:
- </t>
    </r>
    <r>
      <rPr>
        <b/>
        <sz val="11"/>
        <rFont val="Arial"/>
        <family val="2"/>
        <charset val="238"/>
      </rPr>
      <t xml:space="preserve">tehnični list ali drugo ustrezno listino </t>
    </r>
    <r>
      <rPr>
        <b/>
        <u/>
        <sz val="11"/>
        <rFont val="Arial"/>
        <family val="2"/>
        <charset val="238"/>
      </rPr>
      <t>za vsak</t>
    </r>
    <r>
      <rPr>
        <b/>
        <sz val="11"/>
        <rFont val="Arial"/>
        <family val="2"/>
        <charset val="238"/>
      </rPr>
      <t xml:space="preserve"> ponujen artikel,</t>
    </r>
    <r>
      <rPr>
        <sz val="11"/>
        <rFont val="Arial"/>
        <family val="2"/>
        <charset val="238"/>
      </rPr>
      <t xml:space="preserve"> iz katerega mora biti razvidno, da ponujen artikel izpolnjuje zahtevane tehnične specifikacije (stolpec 6) in</t>
    </r>
    <r>
      <rPr>
        <b/>
        <sz val="11"/>
        <rFont val="Arial"/>
        <family val="2"/>
        <charset val="238"/>
      </rPr>
      <t xml:space="preserve">
- varnostni list z</t>
    </r>
    <r>
      <rPr>
        <sz val="11"/>
        <rFont val="Arial"/>
        <family val="2"/>
        <charset val="238"/>
      </rPr>
      <t>a artikel, za katerega je le-ta potreben in označen na obrazcu</t>
    </r>
    <r>
      <rPr>
        <b/>
        <sz val="11"/>
        <rFont val="Arial"/>
        <family val="2"/>
        <charset val="238"/>
      </rPr>
      <t xml:space="preserve"> </t>
    </r>
    <r>
      <rPr>
        <sz val="11"/>
        <rFont val="Arial"/>
        <family val="2"/>
        <charset val="238"/>
      </rPr>
      <t>(stolpec 7) in
- za čistila, za katera je na obrazcu predračuna to označeno, predlož</t>
    </r>
    <r>
      <rPr>
        <b/>
        <sz val="11"/>
        <rFont val="Arial"/>
        <family val="2"/>
        <charset val="238"/>
      </rPr>
      <t xml:space="preserve">i potrdilo, da ima blago znak za okolje EU za čistila za čiščenje trdih površin ali drugo ustrezno dokazilo, </t>
    </r>
    <r>
      <rPr>
        <sz val="11"/>
        <rFont val="Arial"/>
        <family val="2"/>
        <charset val="238"/>
      </rPr>
      <t>iz katerega izhaja, da so izpolnjene zahteve iz Uredbe o zelenem javnem naročanju, navedene na Obrazcu 5 (stolpec 8).</t>
    </r>
  </si>
  <si>
    <r>
      <rPr>
        <b/>
        <sz val="11"/>
        <rFont val="Calibri"/>
        <family val="2"/>
        <charset val="238"/>
        <scheme val="minor"/>
      </rPr>
      <t>Gobica
(v pakiranju do največ 10 kosov)</t>
    </r>
    <r>
      <rPr>
        <sz val="11"/>
        <rFont val="Calibri"/>
        <family val="2"/>
        <charset val="238"/>
        <scheme val="minor"/>
      </rPr>
      <t xml:space="preserve">      
Barvne gobice za pranje posode in drugih površin.</t>
    </r>
  </si>
  <si>
    <r>
      <rPr>
        <b/>
        <sz val="11"/>
        <rFont val="Calibri"/>
        <family val="2"/>
        <charset val="238"/>
        <scheme val="minor"/>
      </rPr>
      <t>Gobica</t>
    </r>
    <r>
      <rPr>
        <strike/>
        <sz val="11"/>
        <rFont val="Calibri"/>
        <family val="2"/>
        <charset val="238"/>
        <scheme val="minor"/>
      </rPr>
      <t xml:space="preserve">
</t>
    </r>
    <r>
      <rPr>
        <b/>
        <sz val="11"/>
        <rFont val="Calibri"/>
        <family val="2"/>
        <charset val="238"/>
        <scheme val="minor"/>
      </rPr>
      <t xml:space="preserve">(v pakiranju do največ 5 kosov)     </t>
    </r>
    <r>
      <rPr>
        <sz val="11"/>
        <rFont val="Calibri"/>
        <family val="2"/>
        <charset val="238"/>
        <scheme val="minor"/>
      </rPr>
      <t xml:space="preserve">        
Abrazivna gobica s črno kopreno. Uporablja se za kuhinje: pomivanje posode, za odstranjevanje trdovratnih madežev.</t>
    </r>
  </si>
  <si>
    <r>
      <t>Blazinaste brisače</t>
    </r>
    <r>
      <rPr>
        <sz val="11"/>
        <rFont val="Calibri"/>
        <family val="2"/>
        <charset val="238"/>
        <scheme val="minor"/>
      </rPr>
      <t xml:space="preserve"> 
</t>
    </r>
    <r>
      <rPr>
        <b/>
        <sz val="11"/>
        <rFont val="Calibri"/>
        <family val="2"/>
        <charset val="238"/>
        <scheme val="minor"/>
      </rPr>
      <t xml:space="preserve">(v pakiranju do največ 20 kos na zavitek)
</t>
    </r>
    <r>
      <rPr>
        <sz val="11"/>
        <rFont val="Calibri"/>
        <family val="2"/>
        <charset val="238"/>
        <scheme val="minor"/>
      </rPr>
      <t>Bele blazinaste brisače, 3 slojne, višina role 23 cm, 25 metrov navitja na posamično rolo. Primerne za stik z živili.</t>
    </r>
  </si>
  <si>
    <r>
      <rPr>
        <b/>
        <sz val="11"/>
        <rFont val="Calibri"/>
        <family val="2"/>
        <charset val="238"/>
        <scheme val="minor"/>
      </rPr>
      <t xml:space="preserve">Kuhinjska krpa      </t>
    </r>
    <r>
      <rPr>
        <sz val="11"/>
        <rFont val="Calibri"/>
        <family val="2"/>
        <charset val="238"/>
        <scheme val="minor"/>
      </rPr>
      <t xml:space="preserve">                              
Izredna vpojnost, 100 % bombaž, dimenzije 50 x 70 cm.</t>
    </r>
  </si>
  <si>
    <r>
      <rPr>
        <b/>
        <sz val="11"/>
        <rFont val="Calibri"/>
        <family val="2"/>
        <charset val="238"/>
        <scheme val="minor"/>
      </rPr>
      <t xml:space="preserve">Krpa gobasta
(v pakiranju do največ 10 kosov)  </t>
    </r>
    <r>
      <rPr>
        <sz val="11"/>
        <rFont val="Calibri"/>
        <family val="2"/>
        <charset val="238"/>
        <scheme val="minor"/>
      </rPr>
      <t xml:space="preserve">         
Gobasta krpa za čiščenje za kuhinjske površine, okolica umivalnikov, pulti, zelo vpojna, velikost 18 x 20 cm (+/-10%).</t>
    </r>
  </si>
  <si>
    <r>
      <rPr>
        <b/>
        <sz val="11"/>
        <rFont val="Calibri"/>
        <family val="2"/>
        <charset val="238"/>
        <scheme val="minor"/>
      </rPr>
      <t>Krpa za vlažno čiščenje MIKRO
(pakiranje: 1 kos)</t>
    </r>
    <r>
      <rPr>
        <sz val="11"/>
        <rFont val="Calibri"/>
        <family val="2"/>
        <charset val="238"/>
        <scheme val="minor"/>
      </rPr>
      <t xml:space="preserve">                            
Mikrofiber krpa za mokro in suho čiščenje v različnih barvah (modra, zelena, rdeča), dim. 40 x 40 cm (+/- 10 %), sestava: poliester in poliamid, gramatura 200 - 220 g/m2, primerna za pranje od 60 - 95°C.
</t>
    </r>
  </si>
  <si>
    <r>
      <t xml:space="preserve">Čistilec za tla za vlažno in mokro brisanje tal </t>
    </r>
    <r>
      <rPr>
        <sz val="11"/>
        <rFont val="Calibri"/>
        <family val="2"/>
        <charset val="238"/>
        <scheme val="minor"/>
      </rPr>
      <t xml:space="preserve">               
Pregibno brisalo za vlažno in mokro brisanje tal, primerno za krpe na žepke, dim. brisala 40 x 10 cm.</t>
    </r>
  </si>
  <si>
    <r>
      <rPr>
        <b/>
        <sz val="11"/>
        <rFont val="Calibri"/>
        <family val="2"/>
        <charset val="238"/>
        <scheme val="minor"/>
      </rPr>
      <t>Belilno in dezinfekcijsko sredstvo
(volumen 1 l)</t>
    </r>
    <r>
      <rPr>
        <sz val="11"/>
        <rFont val="Calibri"/>
        <family val="2"/>
        <charset val="238"/>
        <scheme val="minor"/>
      </rPr>
      <t xml:space="preserve">
Dezinfekcijsko sredstvo za beljenje in odstranjevanje madežev, uporaba v pralnem stroju ali za čiščenje in dezinfekcijo v gospodinjstvu in javnih prostorih, vsebuje 4 % natrijev hipoklorit, kot npr. Varikina</t>
    </r>
  </si>
  <si>
    <r>
      <t>Samolepilni predpražnik za preprečevanje onesnaženja 115x60 cm</t>
    </r>
    <r>
      <rPr>
        <sz val="11"/>
        <rFont val="Calibri"/>
        <family val="2"/>
        <charset val="238"/>
        <scheme val="minor"/>
      </rPr>
      <t xml:space="preserve">
Samolepilni večslojni predpražnik za preprečevanje onesnaženja, uporaba za protibakterijsko in protiprašno zaščito za čevlje, dimenzije: 115 x 60 cm, prozoren, debelina 30 mikronov, pakiranje: blok s 30 listi; folija.</t>
    </r>
  </si>
  <si>
    <r>
      <t>Samolepilni predpražnik za preprečevanje onesnaženja 90x45 cm</t>
    </r>
    <r>
      <rPr>
        <sz val="11"/>
        <rFont val="Calibri"/>
        <family val="2"/>
        <charset val="238"/>
        <scheme val="minor"/>
      </rPr>
      <t xml:space="preserve">
Samolepilni večslojni predpražnik za preprečevanje onesnaženja, uporaba za protibakterijsko in protiprašno zaščito za čevlje, dimenzije: 90 x 45 cm, prozoren, debelina 30 mikronov, pakiranje: blok s 30 listi; folija.</t>
    </r>
  </si>
  <si>
    <r>
      <rPr>
        <b/>
        <sz val="11"/>
        <rFont val="Calibri"/>
        <family val="2"/>
        <charset val="238"/>
        <scheme val="minor"/>
      </rPr>
      <t>Krpa za čiščenje tal</t>
    </r>
    <r>
      <rPr>
        <sz val="11"/>
        <rFont val="Calibri"/>
        <family val="2"/>
        <charset val="238"/>
        <scheme val="minor"/>
      </rPr>
      <t xml:space="preserve">                                      
Čistilna krpa za vlažno in mokro brisanje tal kompatibilna s čistilcem za tla s teleskopskim držalom širine 60 cm, material - mešanica poliestra in bombaža, pranje pri 95°C, kot npr. Flortex.</t>
    </r>
  </si>
  <si>
    <r>
      <t xml:space="preserve">Sanitarno čistilo
(volumen od 700 ml do 1000 ml)
</t>
    </r>
    <r>
      <rPr>
        <sz val="11"/>
        <rFont val="Calibri"/>
        <family val="2"/>
        <charset val="238"/>
        <scheme val="minor"/>
      </rPr>
      <t xml:space="preserve">Za odstranjevanje vodnega kamna, primerno za ploščice, umivalnik z okolico, odstranjuje ostanke mila, dobra sposobnost odstranjevanja apnenca, brez uporabe fizične sile, hitro delujoče čistilno sredstvo, ki ob daljši uporabi ne poškoduje kromiranih in nerjavečih sanitarnih naprav, ne pušča lis, koncentrirano čistilo, rahlo odišavljeno, iztok čistila omejen z manjšim lumnom.
</t>
    </r>
    <r>
      <rPr>
        <b/>
        <i/>
        <sz val="11"/>
        <color rgb="FF00B050"/>
        <rFont val="Calibri"/>
        <family val="2"/>
        <charset val="238"/>
        <scheme val="minor"/>
      </rPr>
      <t>Sredstvo mora ustrezati zahtevam iz Uredbe o zelenem javnem naročanju.</t>
    </r>
    <r>
      <rPr>
        <b/>
        <sz val="11"/>
        <color rgb="FF00B050"/>
        <rFont val="Calibri"/>
        <family val="2"/>
        <charset val="238"/>
        <scheme val="minor"/>
      </rPr>
      <t xml:space="preserve"> </t>
    </r>
  </si>
  <si>
    <r>
      <t xml:space="preserve">Čistilo univerzalno
(volumen od 700 ml do 1000 ml)
</t>
    </r>
    <r>
      <rPr>
        <sz val="11"/>
        <rFont val="Calibri"/>
        <family val="2"/>
        <charset val="238"/>
        <scheme val="minor"/>
      </rPr>
      <t xml:space="preserve">Za ročno vzdrževanje površin primernih za vlažno čiščenje in plastificirano opremo, za trdovratne madeže, ne pušča sledi, koncentrirano čistilo na osnovi tenzidov z dodatki za hitro sušenje, biorazgradljivo.
</t>
    </r>
    <r>
      <rPr>
        <b/>
        <i/>
        <sz val="11"/>
        <color rgb="FF00B050"/>
        <rFont val="Calibri"/>
        <family val="2"/>
        <charset val="238"/>
        <scheme val="minor"/>
      </rPr>
      <t>Sredstvo mora ustrezati zahtevam iz Uredbe o zelenem javnem naročanju.</t>
    </r>
  </si>
  <si>
    <r>
      <rPr>
        <b/>
        <sz val="11"/>
        <rFont val="Calibri"/>
        <family val="2"/>
        <charset val="238"/>
        <scheme val="minor"/>
      </rPr>
      <t xml:space="preserve">Osvežilec WC - obešanka
(v pakiranju do največ 4 kosov)
</t>
    </r>
    <r>
      <rPr>
        <sz val="11"/>
        <rFont val="Calibri"/>
        <family val="2"/>
        <charset val="238"/>
        <scheme val="minor"/>
      </rPr>
      <t>Obešanka za WC školjko, trdni vložki, enkratna uporaba (brez dodatnih polnil), 40-50 g na kos.</t>
    </r>
  </si>
  <si>
    <t>Ljubljana, 3.9.2026</t>
  </si>
  <si>
    <t>V stolpec (2) ponudnik vpiše ponudbeno ceno v EUR brez DDV za navedeno pakiranje (enoto mere).</t>
  </si>
  <si>
    <t>Ponudnik mora ponuditi artikle v pakiranjih, kot je opredeljeno v obrazcu predračuna. Dopusten odstop je naveden pri posameznem artiklu.
V primeru, da ponudnik v okviru dovoljenega odstopa ponuja drugačno pakiranje (enoto mere), le-to navede v opombah. V stolpcu (4) navede enoto mere ponujenega pakiranja ter ceno za ponujeno pakiranje, v stolpcu (2) pa navede ceno, ki jo preračuna na zahtevano enoto mere. V primeru večjega odstopa od dovoljenega naročnik ponudbe ne bo štel kot ustrezne.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</si>
</sst>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1]"/>
    <numFmt numFmtId="165" formatCode="_-* #,##0.00\ [$€-1]_-;\-* #,##0.00\ [$€-1]_-;_-* &quot;-&quot;??\ [$€-1]_-;_-@_-"/>
    <numFmt numFmtId="166" formatCode="_-* #,##0.00\ [$€-424]_-;\-* #,##0.00\ [$€-424]_-;_-* &quot;-&quot;??\ [$€-424]_-;_-@_-"/>
    <numFmt numFmtId="167" formatCode="0.0000"/>
    <numFmt numFmtId="168" formatCode="_-* #,##0.00\ _S_I_T_-;\-* #,##0.00\ _S_I_T_-;_-* &quot;-&quot;??\ _S_I_T_-;_-@_-"/>
  </numFmts>
  <fonts count="25" x14ac:knownFonts="1">
    <font>
      <sz val="11"/>
      <color theme="1"/>
      <name val="Calibri"/>
      <family val="2"/>
      <charset val="238"/>
      <scheme val="minor"/>
    </font>
    <font>
      <sz val="11"/>
      <color rgb="FFFF0000"/>
      <name val="Calibri"/>
      <family val="2"/>
      <charset val="238"/>
      <scheme val="minor"/>
    </font>
    <font>
      <sz val="11"/>
      <name val="Calibri"/>
      <family val="2"/>
      <charset val="238"/>
      <scheme val="minor"/>
    </font>
    <font>
      <sz val="11"/>
      <color rgb="FF0070C0"/>
      <name val="Calibri"/>
      <family val="2"/>
      <charset val="238"/>
      <scheme val="minor"/>
    </font>
    <font>
      <sz val="11"/>
      <name val="Arial"/>
      <family val="2"/>
      <charset val="238"/>
    </font>
    <font>
      <b/>
      <sz val="11"/>
      <name val="Arial"/>
      <family val="2"/>
      <charset val="238"/>
    </font>
    <font>
      <b/>
      <sz val="11"/>
      <name val="Calibri"/>
      <family val="2"/>
      <charset val="238"/>
      <scheme val="minor"/>
    </font>
    <font>
      <b/>
      <sz val="11"/>
      <color rgb="FF00B050"/>
      <name val="Calibri"/>
      <family val="2"/>
      <charset val="238"/>
      <scheme val="minor"/>
    </font>
    <font>
      <b/>
      <sz val="12"/>
      <color rgb="FF0070C0"/>
      <name val="Calibri"/>
      <family val="2"/>
      <charset val="238"/>
      <scheme val="minor"/>
    </font>
    <font>
      <sz val="11"/>
      <color rgb="FF0070C0"/>
      <name val="Arial"/>
      <family val="2"/>
      <charset val="238"/>
    </font>
    <font>
      <sz val="11"/>
      <color theme="1"/>
      <name val="Arial"/>
      <family val="2"/>
      <charset val="238"/>
    </font>
    <font>
      <b/>
      <sz val="11"/>
      <color theme="1"/>
      <name val="Arial"/>
      <family val="2"/>
      <charset val="238"/>
    </font>
    <font>
      <strike/>
      <sz val="11"/>
      <name val="Calibri"/>
      <family val="2"/>
      <charset val="238"/>
      <scheme val="minor"/>
    </font>
    <font>
      <b/>
      <sz val="11"/>
      <color rgb="FF00B050"/>
      <name val="Arial"/>
      <family val="2"/>
      <charset val="238"/>
    </font>
    <font>
      <b/>
      <sz val="11"/>
      <color rgb="FF0070C0"/>
      <name val="Arial"/>
      <family val="2"/>
      <charset val="238"/>
    </font>
    <font>
      <i/>
      <sz val="11"/>
      <name val="Arial"/>
      <family val="2"/>
      <charset val="238"/>
    </font>
    <font>
      <b/>
      <u/>
      <sz val="11"/>
      <name val="Arial"/>
      <family val="2"/>
      <charset val="238"/>
    </font>
    <font>
      <sz val="11"/>
      <color indexed="8"/>
      <name val="Calibri"/>
      <family val="2"/>
      <charset val="238"/>
    </font>
    <font>
      <sz val="10"/>
      <name val="Arial CE"/>
      <family val="2"/>
      <charset val="238"/>
    </font>
    <font>
      <strike/>
      <sz val="11"/>
      <color rgb="FFFF0000"/>
      <name val="Calibri"/>
      <family val="2"/>
      <charset val="238"/>
      <scheme val="minor"/>
    </font>
    <font>
      <sz val="11"/>
      <color rgb="FF00B050"/>
      <name val="Arial"/>
      <family val="2"/>
      <charset val="238"/>
    </font>
    <font>
      <u/>
      <sz val="11"/>
      <color rgb="FF00B050"/>
      <name val="Arial"/>
      <family val="2"/>
      <charset val="238"/>
    </font>
    <font>
      <sz val="11"/>
      <color rgb="FF00B050"/>
      <name val="Calibri"/>
      <family val="2"/>
      <charset val="238"/>
      <scheme val="minor"/>
    </font>
    <font>
      <b/>
      <sz val="12"/>
      <name val="Calibri"/>
      <family val="2"/>
      <charset val="238"/>
      <scheme val="minor"/>
    </font>
    <font>
      <b/>
      <i/>
      <sz val="11"/>
      <color rgb="FF00B050"/>
      <name val="Calibri"/>
      <family val="2"/>
      <charset val="238"/>
      <scheme val="minor"/>
    </font>
  </fonts>
  <fills count="6">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tint="-4.9989318521683403E-2"/>
        <bgColor indexed="64"/>
      </patternFill>
    </fill>
  </fills>
  <borders count="12">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s>
  <cellStyleXfs count="3">
    <xf numFmtId="0" fontId="0" fillId="0" borderId="0"/>
    <xf numFmtId="168" fontId="17" fillId="0" borderId="0" applyFont="0" applyFill="0" applyBorder="0" applyAlignment="0" applyProtection="0"/>
    <xf numFmtId="0" fontId="18" fillId="0" borderId="0"/>
  </cellStyleXfs>
  <cellXfs count="117">
    <xf numFmtId="0" fontId="0" fillId="0" borderId="0" xfId="0"/>
    <xf numFmtId="0" fontId="2" fillId="0" borderId="0" xfId="0" applyFont="1" applyAlignment="1">
      <alignment vertical="center" wrapText="1"/>
    </xf>
    <xf numFmtId="0" fontId="3" fillId="0" borderId="0" xfId="0" applyFont="1" applyAlignment="1">
      <alignment vertical="center" wrapText="1"/>
    </xf>
    <xf numFmtId="164" fontId="3" fillId="0" borderId="0" xfId="0" applyNumberFormat="1" applyFont="1" applyAlignment="1">
      <alignment vertical="center" wrapText="1"/>
    </xf>
    <xf numFmtId="0" fontId="2" fillId="0" borderId="0" xfId="0" applyFont="1" applyAlignment="1">
      <alignment horizontal="center" vertical="center" wrapText="1"/>
    </xf>
    <xf numFmtId="164" fontId="3" fillId="0" borderId="0" xfId="0" applyNumberFormat="1" applyFont="1" applyAlignment="1">
      <alignment horizontal="center" vertical="center" wrapText="1"/>
    </xf>
    <xf numFmtId="0" fontId="4" fillId="0" borderId="0" xfId="0" applyFont="1" applyAlignment="1">
      <alignment vertical="center" wrapText="1"/>
    </xf>
    <xf numFmtId="164" fontId="4" fillId="0" borderId="0" xfId="0" applyNumberFormat="1" applyFont="1" applyAlignment="1">
      <alignment vertical="center" wrapText="1"/>
    </xf>
    <xf numFmtId="164"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vertical="center"/>
    </xf>
    <xf numFmtId="0" fontId="4" fillId="0" borderId="0" xfId="0" applyFont="1" applyAlignment="1">
      <alignment horizontal="right" vertical="center" wrapText="1"/>
    </xf>
    <xf numFmtId="0" fontId="4" fillId="0" borderId="1" xfId="0" applyFont="1" applyBorder="1" applyAlignment="1">
      <alignment vertical="center"/>
    </xf>
    <xf numFmtId="0" fontId="4" fillId="0" borderId="0" xfId="0" applyFont="1"/>
    <xf numFmtId="0" fontId="2" fillId="0" borderId="0" xfId="0" applyFont="1"/>
    <xf numFmtId="164" fontId="6" fillId="2" borderId="3" xfId="0" applyNumberFormat="1" applyFont="1" applyFill="1" applyBorder="1" applyAlignment="1">
      <alignment horizontal="center" vertical="center" wrapText="1"/>
    </xf>
    <xf numFmtId="0" fontId="6" fillId="0" borderId="3" xfId="0" quotePrefix="1" applyFont="1" applyBorder="1" applyAlignment="1">
      <alignment horizontal="left" vertical="center"/>
    </xf>
    <xf numFmtId="0" fontId="2" fillId="0" borderId="4" xfId="0" applyFont="1" applyBorder="1" applyAlignment="1">
      <alignment horizontal="center" vertical="top" wrapText="1"/>
    </xf>
    <xf numFmtId="164" fontId="2" fillId="2" borderId="5" xfId="0" applyNumberFormat="1" applyFont="1" applyFill="1" applyBorder="1" applyAlignment="1">
      <alignment horizontal="center" vertical="center" wrapText="1"/>
    </xf>
    <xf numFmtId="0" fontId="2" fillId="0" borderId="0" xfId="0" applyFont="1" applyAlignment="1">
      <alignment vertical="top" wrapText="1"/>
    </xf>
    <xf numFmtId="0" fontId="6" fillId="0" borderId="4" xfId="0" quotePrefix="1" applyFont="1" applyBorder="1" applyAlignment="1">
      <alignment horizontal="left" vertical="top" wrapText="1"/>
    </xf>
    <xf numFmtId="0" fontId="2" fillId="0" borderId="4" xfId="0" quotePrefix="1" applyFont="1" applyBorder="1" applyAlignment="1">
      <alignment horizontal="left" vertical="top" wrapText="1"/>
    </xf>
    <xf numFmtId="0" fontId="1" fillId="0" borderId="0" xfId="0" applyFont="1" applyAlignment="1">
      <alignment vertical="top" wrapText="1"/>
    </xf>
    <xf numFmtId="0" fontId="2" fillId="2" borderId="4" xfId="0" quotePrefix="1" applyFont="1" applyFill="1" applyBorder="1" applyAlignment="1">
      <alignment horizontal="center" vertical="center" wrapText="1"/>
    </xf>
    <xf numFmtId="0" fontId="2" fillId="0" borderId="4" xfId="0" quotePrefix="1" applyFont="1" applyBorder="1" applyAlignment="1">
      <alignment horizontal="left"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wrapText="1"/>
    </xf>
    <xf numFmtId="0" fontId="2" fillId="2" borderId="4" xfId="0" applyFont="1" applyFill="1" applyBorder="1" applyAlignment="1">
      <alignment horizontal="center" vertical="center" wrapText="1"/>
    </xf>
    <xf numFmtId="164" fontId="2" fillId="0" borderId="0" xfId="0" applyNumberFormat="1" applyFont="1" applyAlignment="1">
      <alignment vertical="center" wrapText="1"/>
    </xf>
    <xf numFmtId="0" fontId="6" fillId="0" borderId="0" xfId="0" applyFont="1" applyAlignment="1">
      <alignment vertical="center" wrapText="1"/>
    </xf>
    <xf numFmtId="0" fontId="7" fillId="0" borderId="0" xfId="0" applyFont="1" applyAlignment="1">
      <alignment vertical="center" wrapText="1"/>
    </xf>
    <xf numFmtId="0" fontId="5" fillId="0" borderId="0" xfId="0" applyFont="1" applyAlignment="1">
      <alignment horizontal="left"/>
    </xf>
    <xf numFmtId="0" fontId="4" fillId="0" borderId="0" xfId="0" applyFont="1" applyAlignment="1">
      <alignment horizontal="left" vertical="center" wrapText="1"/>
    </xf>
    <xf numFmtId="0" fontId="5" fillId="0" borderId="0" xfId="0" applyFont="1" applyAlignment="1">
      <alignment horizontal="left" vertical="center" wrapText="1"/>
    </xf>
    <xf numFmtId="164" fontId="9" fillId="0" borderId="0" xfId="0" applyNumberFormat="1" applyFont="1" applyAlignment="1">
      <alignment horizontal="center" vertical="center" wrapText="1"/>
    </xf>
    <xf numFmtId="164" fontId="9" fillId="0" borderId="0" xfId="0" applyNumberFormat="1" applyFont="1" applyAlignment="1">
      <alignment vertical="center" wrapText="1"/>
    </xf>
    <xf numFmtId="0" fontId="10" fillId="0" borderId="0" xfId="0" applyFont="1"/>
    <xf numFmtId="0" fontId="11" fillId="0" borderId="0" xfId="0" applyFont="1" applyAlignment="1">
      <alignment horizontal="left"/>
    </xf>
    <xf numFmtId="0" fontId="9" fillId="0" borderId="0" xfId="0" applyFont="1" applyAlignment="1">
      <alignment vertical="center" wrapText="1"/>
    </xf>
    <xf numFmtId="0" fontId="10" fillId="0" borderId="1" xfId="0" applyFont="1" applyBorder="1"/>
    <xf numFmtId="0" fontId="4" fillId="0" borderId="0" xfId="0" applyFont="1" applyAlignment="1">
      <alignment horizontal="left" vertical="center"/>
    </xf>
    <xf numFmtId="0" fontId="2" fillId="0" borderId="5" xfId="0" quotePrefix="1" applyFont="1" applyBorder="1" applyAlignment="1">
      <alignment horizontal="left" vertical="center"/>
    </xf>
    <xf numFmtId="0" fontId="2" fillId="0" borderId="5" xfId="0" applyFont="1" applyBorder="1" applyAlignment="1">
      <alignment horizontal="center" vertical="center" wrapText="1"/>
    </xf>
    <xf numFmtId="165" fontId="2" fillId="2" borderId="4" xfId="0" applyNumberFormat="1" applyFont="1" applyFill="1" applyBorder="1" applyAlignment="1">
      <alignment horizontal="center" vertical="center" wrapText="1"/>
    </xf>
    <xf numFmtId="165" fontId="2" fillId="5" borderId="4" xfId="0" applyNumberFormat="1" applyFont="1" applyFill="1" applyBorder="1" applyAlignment="1">
      <alignment vertical="top"/>
    </xf>
    <xf numFmtId="165" fontId="0" fillId="5" borderId="7" xfId="0" applyNumberFormat="1" applyFill="1" applyBorder="1" applyAlignment="1">
      <alignment horizontal="left"/>
    </xf>
    <xf numFmtId="165" fontId="0" fillId="5" borderId="8" xfId="0" applyNumberFormat="1" applyFill="1" applyBorder="1" applyAlignment="1">
      <alignment horizontal="left"/>
    </xf>
    <xf numFmtId="165" fontId="0" fillId="5" borderId="9" xfId="0" applyNumberFormat="1" applyFill="1" applyBorder="1" applyAlignment="1">
      <alignment horizontal="center" vertical="center" wrapText="1"/>
    </xf>
    <xf numFmtId="164" fontId="14" fillId="0" borderId="0" xfId="0" applyNumberFormat="1" applyFont="1" applyAlignment="1">
      <alignment vertical="center" wrapText="1"/>
    </xf>
    <xf numFmtId="14" fontId="9" fillId="0" borderId="0" xfId="0" applyNumberFormat="1" applyFont="1" applyAlignment="1">
      <alignment horizontal="left" vertical="center" wrapText="1"/>
    </xf>
    <xf numFmtId="0" fontId="13" fillId="0" borderId="0" xfId="0" applyFont="1" applyAlignment="1">
      <alignment vertical="center"/>
    </xf>
    <xf numFmtId="0" fontId="5" fillId="0" borderId="0" xfId="0" applyFont="1" applyAlignment="1">
      <alignment vertical="center" wrapText="1"/>
    </xf>
    <xf numFmtId="0" fontId="13" fillId="0" borderId="0" xfId="0" applyFont="1" applyAlignment="1">
      <alignment vertical="center" wrapText="1"/>
    </xf>
    <xf numFmtId="0" fontId="15" fillId="0" borderId="0" xfId="0" applyFont="1" applyAlignment="1">
      <alignment horizontal="right" vertical="center" wrapText="1"/>
    </xf>
    <xf numFmtId="167" fontId="4" fillId="0" borderId="0" xfId="0" applyNumberFormat="1" applyFont="1" applyAlignment="1">
      <alignment horizontal="right" vertical="center"/>
    </xf>
    <xf numFmtId="0" fontId="5" fillId="0" borderId="1" xfId="0" applyFont="1" applyBorder="1" applyAlignment="1">
      <alignment vertical="center" wrapText="1"/>
    </xf>
    <xf numFmtId="14" fontId="9" fillId="0" borderId="0" xfId="0" applyNumberFormat="1" applyFont="1" applyAlignment="1">
      <alignment horizontal="right" vertical="center"/>
    </xf>
    <xf numFmtId="0" fontId="5" fillId="0" borderId="0" xfId="0" applyFont="1" applyAlignment="1">
      <alignment horizontal="right" vertical="center" wrapText="1"/>
    </xf>
    <xf numFmtId="0" fontId="12" fillId="0" borderId="4" xfId="0" applyFont="1" applyBorder="1" applyAlignment="1">
      <alignment horizontal="center" vertical="top" wrapText="1"/>
    </xf>
    <xf numFmtId="0" fontId="2" fillId="4" borderId="4" xfId="0" applyFont="1" applyFill="1" applyBorder="1" applyAlignment="1">
      <alignment vertical="top" wrapText="1"/>
    </xf>
    <xf numFmtId="0" fontId="2" fillId="4" borderId="4" xfId="0" applyFont="1" applyFill="1" applyBorder="1" applyAlignment="1">
      <alignment horizontal="center" vertical="center"/>
    </xf>
    <xf numFmtId="0" fontId="2" fillId="3" borderId="4" xfId="0" applyFont="1" applyFill="1" applyBorder="1" applyAlignment="1">
      <alignment horizontal="center" vertical="center"/>
    </xf>
    <xf numFmtId="0" fontId="6" fillId="4" borderId="4" xfId="0" applyFont="1" applyFill="1" applyBorder="1" applyAlignment="1">
      <alignment vertical="top" wrapText="1"/>
    </xf>
    <xf numFmtId="14" fontId="4" fillId="0" borderId="2" xfId="0" applyNumberFormat="1" applyFont="1" applyBorder="1" applyAlignment="1">
      <alignment vertical="center"/>
    </xf>
    <xf numFmtId="0" fontId="20" fillId="0" borderId="0" xfId="0" applyFont="1" applyAlignment="1">
      <alignment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0" fillId="0" borderId="6" xfId="0" applyFont="1" applyBorder="1" applyAlignment="1">
      <alignment horizontal="center" vertical="center" wrapText="1"/>
    </xf>
    <xf numFmtId="0" fontId="22" fillId="0" borderId="0" xfId="0" applyFont="1" applyAlignment="1">
      <alignment horizontal="center" vertical="center" wrapText="1"/>
    </xf>
    <xf numFmtId="0" fontId="2" fillId="0" borderId="3" xfId="0" applyFont="1" applyBorder="1" applyAlignment="1">
      <alignment horizontal="center" vertical="center" wrapText="1"/>
    </xf>
    <xf numFmtId="0" fontId="4" fillId="0" borderId="0" xfId="0" applyFont="1" applyAlignment="1">
      <alignment horizontal="right"/>
    </xf>
    <xf numFmtId="165" fontId="2" fillId="4" borderId="7" xfId="0" applyNumberFormat="1" applyFont="1" applyFill="1" applyBorder="1" applyAlignment="1">
      <alignment horizontal="left"/>
    </xf>
    <xf numFmtId="165" fontId="2" fillId="4" borderId="2" xfId="0" applyNumberFormat="1" applyFont="1" applyFill="1" applyBorder="1" applyAlignment="1">
      <alignment horizontal="left"/>
    </xf>
    <xf numFmtId="165" fontId="2" fillId="4" borderId="8" xfId="0" applyNumberFormat="1" applyFont="1" applyFill="1" applyBorder="1" applyAlignment="1">
      <alignment horizontal="left"/>
    </xf>
    <xf numFmtId="165" fontId="2" fillId="4" borderId="4" xfId="0" applyNumberFormat="1" applyFont="1" applyFill="1" applyBorder="1" applyAlignment="1">
      <alignment horizontal="left" vertical="center" wrapText="1"/>
    </xf>
    <xf numFmtId="165" fontId="2" fillId="3" borderId="4" xfId="0" applyNumberFormat="1" applyFont="1" applyFill="1" applyBorder="1" applyAlignment="1">
      <alignment horizontal="center" vertical="center" wrapText="1"/>
    </xf>
    <xf numFmtId="165" fontId="2" fillId="3" borderId="4" xfId="0" quotePrefix="1" applyNumberFormat="1" applyFont="1" applyFill="1" applyBorder="1" applyAlignment="1">
      <alignment horizontal="center" vertical="center" wrapText="1"/>
    </xf>
    <xf numFmtId="0" fontId="2" fillId="4" borderId="4" xfId="0" applyFont="1" applyFill="1" applyBorder="1" applyAlignment="1">
      <alignment horizontal="center" vertical="center" wrapText="1"/>
    </xf>
    <xf numFmtId="1" fontId="2" fillId="4" borderId="4" xfId="0" applyNumberFormat="1" applyFont="1" applyFill="1" applyBorder="1" applyAlignment="1">
      <alignment horizontal="center" vertical="center"/>
    </xf>
    <xf numFmtId="1" fontId="2" fillId="4" borderId="4" xfId="0" applyNumberFormat="1" applyFont="1" applyFill="1" applyBorder="1" applyAlignment="1">
      <alignment horizontal="center" vertical="center" wrapText="1"/>
    </xf>
    <xf numFmtId="0" fontId="0" fillId="3" borderId="4" xfId="0" applyFill="1" applyBorder="1" applyAlignment="1">
      <alignment horizontal="center" vertical="center"/>
    </xf>
    <xf numFmtId="1" fontId="0" fillId="3" borderId="4" xfId="0" applyNumberFormat="1" applyFill="1" applyBorder="1" applyAlignment="1">
      <alignment horizontal="center" vertical="center"/>
    </xf>
    <xf numFmtId="1" fontId="0" fillId="3" borderId="4" xfId="0" applyNumberFormat="1" applyFill="1" applyBorder="1" applyAlignment="1">
      <alignment horizontal="center" vertical="center" wrapText="1"/>
    </xf>
    <xf numFmtId="0" fontId="0" fillId="3" borderId="4" xfId="0" quotePrefix="1" applyFill="1" applyBorder="1" applyAlignment="1">
      <alignment horizontal="center" vertical="center"/>
    </xf>
    <xf numFmtId="0" fontId="0" fillId="3" borderId="4" xfId="0" quotePrefix="1" applyFill="1" applyBorder="1" applyAlignment="1">
      <alignment horizontal="center" vertical="center" wrapText="1"/>
    </xf>
    <xf numFmtId="0" fontId="2" fillId="0" borderId="0" xfId="0" applyFont="1" applyAlignment="1">
      <alignment horizontal="center" vertical="top" wrapText="1"/>
    </xf>
    <xf numFmtId="0" fontId="0" fillId="0" borderId="0" xfId="0" applyAlignment="1">
      <alignment vertical="top"/>
    </xf>
    <xf numFmtId="165" fontId="2" fillId="2" borderId="4" xfId="0" applyNumberFormat="1" applyFont="1" applyFill="1" applyBorder="1" applyAlignment="1">
      <alignment horizontal="center" vertical="top" wrapText="1"/>
    </xf>
    <xf numFmtId="166" fontId="2" fillId="2" borderId="10" xfId="0" applyNumberFormat="1" applyFont="1" applyFill="1" applyBorder="1" applyAlignment="1">
      <alignment horizontal="center" vertical="top" wrapText="1"/>
    </xf>
    <xf numFmtId="166" fontId="2" fillId="2" borderId="11" xfId="0" applyNumberFormat="1" applyFont="1" applyFill="1" applyBorder="1" applyAlignment="1">
      <alignment horizontal="center" vertical="top" wrapText="1"/>
    </xf>
    <xf numFmtId="0" fontId="2" fillId="3" borderId="4" xfId="0" quotePrefix="1" applyFont="1" applyFill="1" applyBorder="1" applyAlignment="1">
      <alignment horizontal="center" vertical="center"/>
    </xf>
    <xf numFmtId="1" fontId="0" fillId="3" borderId="4" xfId="0" quotePrefix="1" applyNumberFormat="1" applyFill="1" applyBorder="1" applyAlignment="1">
      <alignment horizontal="center" vertical="center" wrapText="1"/>
    </xf>
    <xf numFmtId="0" fontId="4" fillId="0" borderId="0" xfId="0" applyFont="1" applyAlignment="1">
      <alignment horizontal="left" vertical="center" wrapText="1"/>
    </xf>
    <xf numFmtId="164" fontId="8" fillId="0" borderId="0" xfId="0" applyNumberFormat="1" applyFont="1" applyAlignment="1">
      <alignment horizontal="center" vertical="center" wrapText="1"/>
    </xf>
    <xf numFmtId="0" fontId="0" fillId="5" borderId="7" xfId="0" quotePrefix="1" applyFill="1" applyBorder="1" applyAlignment="1">
      <alignment horizontal="center"/>
    </xf>
    <xf numFmtId="0" fontId="0" fillId="5" borderId="8" xfId="0" quotePrefix="1" applyFill="1" applyBorder="1" applyAlignment="1">
      <alignment horizontal="center"/>
    </xf>
    <xf numFmtId="165" fontId="2" fillId="4" borderId="7" xfId="0" quotePrefix="1" applyNumberFormat="1" applyFont="1" applyFill="1" applyBorder="1" applyAlignment="1">
      <alignment horizontal="center" vertical="center" wrapText="1"/>
    </xf>
    <xf numFmtId="165" fontId="2" fillId="4" borderId="2" xfId="0" applyNumberFormat="1" applyFont="1" applyFill="1" applyBorder="1" applyAlignment="1">
      <alignment horizontal="center" vertical="center" wrapText="1"/>
    </xf>
    <xf numFmtId="165" fontId="2" fillId="4" borderId="8" xfId="0" applyNumberFormat="1" applyFont="1" applyFill="1" applyBorder="1" applyAlignment="1">
      <alignment horizontal="center" vertical="center" wrapText="1"/>
    </xf>
    <xf numFmtId="164" fontId="23" fillId="0" borderId="0" xfId="0" applyNumberFormat="1" applyFont="1" applyAlignment="1">
      <alignment horizontal="center" vertical="center" wrapText="1"/>
    </xf>
    <xf numFmtId="165" fontId="2" fillId="3" borderId="7" xfId="0" applyNumberFormat="1" applyFont="1" applyFill="1" applyBorder="1" applyAlignment="1">
      <alignment horizontal="left" vertical="center" wrapText="1"/>
    </xf>
    <xf numFmtId="165" fontId="2" fillId="3" borderId="2" xfId="0" applyNumberFormat="1" applyFont="1" applyFill="1" applyBorder="1" applyAlignment="1">
      <alignment horizontal="left" vertical="center" wrapText="1"/>
    </xf>
    <xf numFmtId="165" fontId="2" fillId="3" borderId="8" xfId="0" applyNumberFormat="1" applyFont="1" applyFill="1" applyBorder="1" applyAlignment="1">
      <alignment horizontal="left" vertical="center" wrapText="1"/>
    </xf>
    <xf numFmtId="0" fontId="5" fillId="0" borderId="0" xfId="0" applyNumberFormat="1" applyFont="1" applyAlignment="1">
      <alignment vertical="center" wrapText="1"/>
    </xf>
    <xf numFmtId="0" fontId="16" fillId="0" borderId="0" xfId="0" applyNumberFormat="1" applyFont="1" applyAlignment="1">
      <alignment vertical="center" wrapText="1"/>
    </xf>
    <xf numFmtId="0" fontId="5" fillId="0" borderId="6" xfId="0" applyNumberFormat="1" applyFont="1" applyBorder="1" applyAlignment="1">
      <alignment vertical="center" wrapText="1"/>
    </xf>
    <xf numFmtId="0" fontId="6" fillId="0" borderId="0" xfId="0" applyNumberFormat="1" applyFont="1" applyAlignment="1">
      <alignment vertical="center" wrapText="1"/>
    </xf>
    <xf numFmtId="0" fontId="2" fillId="0" borderId="0" xfId="0" applyNumberFormat="1" applyFont="1" applyAlignment="1">
      <alignment vertical="center" wrapText="1"/>
    </xf>
    <xf numFmtId="0" fontId="2" fillId="0" borderId="4" xfId="0" applyNumberFormat="1" applyFont="1" applyBorder="1" applyAlignment="1">
      <alignment horizontal="center" vertical="center" wrapText="1"/>
    </xf>
    <xf numFmtId="0" fontId="2" fillId="0" borderId="4" xfId="0" quotePrefix="1" applyNumberFormat="1" applyFont="1" applyBorder="1" applyAlignment="1">
      <alignment horizontal="center" vertical="center" wrapText="1"/>
    </xf>
    <xf numFmtId="0" fontId="2" fillId="0" borderId="4" xfId="0" applyNumberFormat="1" applyFont="1" applyBorder="1" applyAlignment="1">
      <alignment vertical="top" wrapText="1"/>
    </xf>
    <xf numFmtId="0" fontId="2" fillId="0" borderId="5" xfId="0" applyNumberFormat="1" applyFont="1" applyBorder="1" applyAlignment="1">
      <alignment vertical="center" wrapText="1"/>
    </xf>
    <xf numFmtId="0" fontId="6" fillId="0" borderId="3" xfId="0" applyNumberFormat="1" applyFont="1" applyBorder="1" applyAlignment="1">
      <alignment vertical="center" wrapText="1"/>
    </xf>
    <xf numFmtId="0" fontId="4" fillId="0" borderId="0" xfId="0" applyNumberFormat="1" applyFont="1" applyAlignment="1">
      <alignment vertical="center" wrapText="1"/>
    </xf>
    <xf numFmtId="0" fontId="4" fillId="0" borderId="0" xfId="0" applyNumberFormat="1" applyFont="1" applyAlignment="1">
      <alignment horizontal="left" vertical="center" wrapText="1"/>
    </xf>
    <xf numFmtId="0" fontId="5" fillId="0" borderId="0" xfId="0" applyNumberFormat="1" applyFont="1" applyAlignment="1">
      <alignment horizontal="left" vertical="center" wrapText="1"/>
    </xf>
    <xf numFmtId="0" fontId="4" fillId="0" borderId="0" xfId="0" applyNumberFormat="1" applyFont="1" applyAlignment="1">
      <alignment vertical="center"/>
    </xf>
  </cellXfs>
  <cellStyles count="3">
    <cellStyle name="Navadno" xfId="0" builtinId="0"/>
    <cellStyle name="Style 1" xfId="2" xr:uid="{E0F8A002-5EC9-408F-93F5-33D85690E957}"/>
    <cellStyle name="Vejica 2" xfId="1" xr:uid="{DE2E5EC6-F237-4493-9774-0979B4C70A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90"/>
  <sheetViews>
    <sheetView tabSelected="1" view="pageBreakPreview" zoomScale="90" zoomScaleNormal="90" zoomScaleSheetLayoutView="90" workbookViewId="0">
      <pane xSplit="8" ySplit="15" topLeftCell="I16" activePane="bottomRight" state="frozen"/>
      <selection pane="topRight" activeCell="I1" sqref="I1"/>
      <selection pane="bottomLeft" activeCell="A15" sqref="A15"/>
      <selection pane="bottomRight" activeCell="B5" sqref="B5"/>
    </sheetView>
  </sheetViews>
  <sheetFormatPr defaultRowHeight="15" x14ac:dyDescent="0.25"/>
  <cols>
    <col min="1" max="1" width="10" style="1" customWidth="1"/>
    <col min="2" max="2" width="38.28515625" style="1" customWidth="1"/>
    <col min="3" max="3" width="8.42578125" style="4" customWidth="1"/>
    <col min="4" max="4" width="13.140625" style="107" customWidth="1"/>
    <col min="5" max="5" width="15.5703125" style="3" customWidth="1"/>
    <col min="6" max="6" width="15.85546875" style="2" customWidth="1"/>
    <col min="7" max="7" width="31.5703125" customWidth="1"/>
    <col min="8" max="8" width="16.5703125" customWidth="1"/>
    <col min="9" max="9" width="36.85546875" style="14" customWidth="1"/>
    <col min="10" max="10" width="16.85546875" style="14" customWidth="1"/>
    <col min="11" max="11" width="20" style="14" customWidth="1"/>
    <col min="12" max="14" width="13.42578125" style="14" customWidth="1"/>
    <col min="15" max="172" width="9.140625" style="1"/>
    <col min="173" max="173" width="10" style="1" customWidth="1"/>
    <col min="174" max="174" width="38.28515625" style="1" customWidth="1"/>
    <col min="175" max="175" width="27.28515625" style="1" customWidth="1"/>
    <col min="176" max="176" width="8.42578125" style="1" customWidth="1"/>
    <col min="177" max="177" width="13.140625" style="1" customWidth="1"/>
    <col min="178" max="178" width="0" style="1" hidden="1" customWidth="1"/>
    <col min="179" max="179" width="20.42578125" style="1" customWidth="1"/>
    <col min="180" max="180" width="16.85546875" style="1" bestFit="1" customWidth="1"/>
    <col min="181" max="181" width="41.7109375" style="1" customWidth="1"/>
    <col min="182" max="182" width="18.85546875" style="1" customWidth="1"/>
    <col min="183" max="183" width="39.28515625" style="1" customWidth="1"/>
    <col min="184" max="184" width="15.5703125" style="1" customWidth="1"/>
    <col min="185" max="185" width="12" style="1" customWidth="1"/>
    <col min="186" max="428" width="9.140625" style="1"/>
    <col min="429" max="429" width="10" style="1" customWidth="1"/>
    <col min="430" max="430" width="38.28515625" style="1" customWidth="1"/>
    <col min="431" max="431" width="27.28515625" style="1" customWidth="1"/>
    <col min="432" max="432" width="8.42578125" style="1" customWidth="1"/>
    <col min="433" max="433" width="13.140625" style="1" customWidth="1"/>
    <col min="434" max="434" width="0" style="1" hidden="1" customWidth="1"/>
    <col min="435" max="435" width="20.42578125" style="1" customWidth="1"/>
    <col min="436" max="436" width="16.85546875" style="1" bestFit="1" customWidth="1"/>
    <col min="437" max="437" width="41.7109375" style="1" customWidth="1"/>
    <col min="438" max="438" width="18.85546875" style="1" customWidth="1"/>
    <col min="439" max="439" width="39.28515625" style="1" customWidth="1"/>
    <col min="440" max="440" width="15.5703125" style="1" customWidth="1"/>
    <col min="441" max="441" width="12" style="1" customWidth="1"/>
    <col min="442" max="684" width="9.140625" style="1"/>
    <col min="685" max="685" width="10" style="1" customWidth="1"/>
    <col min="686" max="686" width="38.28515625" style="1" customWidth="1"/>
    <col min="687" max="687" width="27.28515625" style="1" customWidth="1"/>
    <col min="688" max="688" width="8.42578125" style="1" customWidth="1"/>
    <col min="689" max="689" width="13.140625" style="1" customWidth="1"/>
    <col min="690" max="690" width="0" style="1" hidden="1" customWidth="1"/>
    <col min="691" max="691" width="20.42578125" style="1" customWidth="1"/>
    <col min="692" max="692" width="16.85546875" style="1" bestFit="1" customWidth="1"/>
    <col min="693" max="693" width="41.7109375" style="1" customWidth="1"/>
    <col min="694" max="694" width="18.85546875" style="1" customWidth="1"/>
    <col min="695" max="695" width="39.28515625" style="1" customWidth="1"/>
    <col min="696" max="696" width="15.5703125" style="1" customWidth="1"/>
    <col min="697" max="697" width="12" style="1" customWidth="1"/>
    <col min="698" max="940" width="9.140625" style="1"/>
    <col min="941" max="941" width="10" style="1" customWidth="1"/>
    <col min="942" max="942" width="38.28515625" style="1" customWidth="1"/>
    <col min="943" max="943" width="27.28515625" style="1" customWidth="1"/>
    <col min="944" max="944" width="8.42578125" style="1" customWidth="1"/>
    <col min="945" max="945" width="13.140625" style="1" customWidth="1"/>
    <col min="946" max="946" width="0" style="1" hidden="1" customWidth="1"/>
    <col min="947" max="947" width="20.42578125" style="1" customWidth="1"/>
    <col min="948" max="948" width="16.85546875" style="1" bestFit="1" customWidth="1"/>
    <col min="949" max="949" width="41.7109375" style="1" customWidth="1"/>
    <col min="950" max="950" width="18.85546875" style="1" customWidth="1"/>
    <col min="951" max="951" width="39.28515625" style="1" customWidth="1"/>
    <col min="952" max="952" width="15.5703125" style="1" customWidth="1"/>
    <col min="953" max="953" width="12" style="1" customWidth="1"/>
    <col min="954" max="1196" width="9.140625" style="1"/>
    <col min="1197" max="1197" width="10" style="1" customWidth="1"/>
    <col min="1198" max="1198" width="38.28515625" style="1" customWidth="1"/>
    <col min="1199" max="1199" width="27.28515625" style="1" customWidth="1"/>
    <col min="1200" max="1200" width="8.42578125" style="1" customWidth="1"/>
    <col min="1201" max="1201" width="13.140625" style="1" customWidth="1"/>
    <col min="1202" max="1202" width="0" style="1" hidden="1" customWidth="1"/>
    <col min="1203" max="1203" width="20.42578125" style="1" customWidth="1"/>
    <col min="1204" max="1204" width="16.85546875" style="1" bestFit="1" customWidth="1"/>
    <col min="1205" max="1205" width="41.7109375" style="1" customWidth="1"/>
    <col min="1206" max="1206" width="18.85546875" style="1" customWidth="1"/>
    <col min="1207" max="1207" width="39.28515625" style="1" customWidth="1"/>
    <col min="1208" max="1208" width="15.5703125" style="1" customWidth="1"/>
    <col min="1209" max="1209" width="12" style="1" customWidth="1"/>
    <col min="1210" max="1452" width="9.140625" style="1"/>
    <col min="1453" max="1453" width="10" style="1" customWidth="1"/>
    <col min="1454" max="1454" width="38.28515625" style="1" customWidth="1"/>
    <col min="1455" max="1455" width="27.28515625" style="1" customWidth="1"/>
    <col min="1456" max="1456" width="8.42578125" style="1" customWidth="1"/>
    <col min="1457" max="1457" width="13.140625" style="1" customWidth="1"/>
    <col min="1458" max="1458" width="0" style="1" hidden="1" customWidth="1"/>
    <col min="1459" max="1459" width="20.42578125" style="1" customWidth="1"/>
    <col min="1460" max="1460" width="16.85546875" style="1" bestFit="1" customWidth="1"/>
    <col min="1461" max="1461" width="41.7109375" style="1" customWidth="1"/>
    <col min="1462" max="1462" width="18.85546875" style="1" customWidth="1"/>
    <col min="1463" max="1463" width="39.28515625" style="1" customWidth="1"/>
    <col min="1464" max="1464" width="15.5703125" style="1" customWidth="1"/>
    <col min="1465" max="1465" width="12" style="1" customWidth="1"/>
    <col min="1466" max="1708" width="9.140625" style="1"/>
    <col min="1709" max="1709" width="10" style="1" customWidth="1"/>
    <col min="1710" max="1710" width="38.28515625" style="1" customWidth="1"/>
    <col min="1711" max="1711" width="27.28515625" style="1" customWidth="1"/>
    <col min="1712" max="1712" width="8.42578125" style="1" customWidth="1"/>
    <col min="1713" max="1713" width="13.140625" style="1" customWidth="1"/>
    <col min="1714" max="1714" width="0" style="1" hidden="1" customWidth="1"/>
    <col min="1715" max="1715" width="20.42578125" style="1" customWidth="1"/>
    <col min="1716" max="1716" width="16.85546875" style="1" bestFit="1" customWidth="1"/>
    <col min="1717" max="1717" width="41.7109375" style="1" customWidth="1"/>
    <col min="1718" max="1718" width="18.85546875" style="1" customWidth="1"/>
    <col min="1719" max="1719" width="39.28515625" style="1" customWidth="1"/>
    <col min="1720" max="1720" width="15.5703125" style="1" customWidth="1"/>
    <col min="1721" max="1721" width="12" style="1" customWidth="1"/>
    <col min="1722" max="1964" width="9.140625" style="1"/>
    <col min="1965" max="1965" width="10" style="1" customWidth="1"/>
    <col min="1966" max="1966" width="38.28515625" style="1" customWidth="1"/>
    <col min="1967" max="1967" width="27.28515625" style="1" customWidth="1"/>
    <col min="1968" max="1968" width="8.42578125" style="1" customWidth="1"/>
    <col min="1969" max="1969" width="13.140625" style="1" customWidth="1"/>
    <col min="1970" max="1970" width="0" style="1" hidden="1" customWidth="1"/>
    <col min="1971" max="1971" width="20.42578125" style="1" customWidth="1"/>
    <col min="1972" max="1972" width="16.85546875" style="1" bestFit="1" customWidth="1"/>
    <col min="1973" max="1973" width="41.7109375" style="1" customWidth="1"/>
    <col min="1974" max="1974" width="18.85546875" style="1" customWidth="1"/>
    <col min="1975" max="1975" width="39.28515625" style="1" customWidth="1"/>
    <col min="1976" max="1976" width="15.5703125" style="1" customWidth="1"/>
    <col min="1977" max="1977" width="12" style="1" customWidth="1"/>
    <col min="1978" max="2220" width="9.140625" style="1"/>
    <col min="2221" max="2221" width="10" style="1" customWidth="1"/>
    <col min="2222" max="2222" width="38.28515625" style="1" customWidth="1"/>
    <col min="2223" max="2223" width="27.28515625" style="1" customWidth="1"/>
    <col min="2224" max="2224" width="8.42578125" style="1" customWidth="1"/>
    <col min="2225" max="2225" width="13.140625" style="1" customWidth="1"/>
    <col min="2226" max="2226" width="0" style="1" hidden="1" customWidth="1"/>
    <col min="2227" max="2227" width="20.42578125" style="1" customWidth="1"/>
    <col min="2228" max="2228" width="16.85546875" style="1" bestFit="1" customWidth="1"/>
    <col min="2229" max="2229" width="41.7109375" style="1" customWidth="1"/>
    <col min="2230" max="2230" width="18.85546875" style="1" customWidth="1"/>
    <col min="2231" max="2231" width="39.28515625" style="1" customWidth="1"/>
    <col min="2232" max="2232" width="15.5703125" style="1" customWidth="1"/>
    <col min="2233" max="2233" width="12" style="1" customWidth="1"/>
    <col min="2234" max="2476" width="9.140625" style="1"/>
    <col min="2477" max="2477" width="10" style="1" customWidth="1"/>
    <col min="2478" max="2478" width="38.28515625" style="1" customWidth="1"/>
    <col min="2479" max="2479" width="27.28515625" style="1" customWidth="1"/>
    <col min="2480" max="2480" width="8.42578125" style="1" customWidth="1"/>
    <col min="2481" max="2481" width="13.140625" style="1" customWidth="1"/>
    <col min="2482" max="2482" width="0" style="1" hidden="1" customWidth="1"/>
    <col min="2483" max="2483" width="20.42578125" style="1" customWidth="1"/>
    <col min="2484" max="2484" width="16.85546875" style="1" bestFit="1" customWidth="1"/>
    <col min="2485" max="2485" width="41.7109375" style="1" customWidth="1"/>
    <col min="2486" max="2486" width="18.85546875" style="1" customWidth="1"/>
    <col min="2487" max="2487" width="39.28515625" style="1" customWidth="1"/>
    <col min="2488" max="2488" width="15.5703125" style="1" customWidth="1"/>
    <col min="2489" max="2489" width="12" style="1" customWidth="1"/>
    <col min="2490" max="2732" width="9.140625" style="1"/>
    <col min="2733" max="2733" width="10" style="1" customWidth="1"/>
    <col min="2734" max="2734" width="38.28515625" style="1" customWidth="1"/>
    <col min="2735" max="2735" width="27.28515625" style="1" customWidth="1"/>
    <col min="2736" max="2736" width="8.42578125" style="1" customWidth="1"/>
    <col min="2737" max="2737" width="13.140625" style="1" customWidth="1"/>
    <col min="2738" max="2738" width="0" style="1" hidden="1" customWidth="1"/>
    <col min="2739" max="2739" width="20.42578125" style="1" customWidth="1"/>
    <col min="2740" max="2740" width="16.85546875" style="1" bestFit="1" customWidth="1"/>
    <col min="2741" max="2741" width="41.7109375" style="1" customWidth="1"/>
    <col min="2742" max="2742" width="18.85546875" style="1" customWidth="1"/>
    <col min="2743" max="2743" width="39.28515625" style="1" customWidth="1"/>
    <col min="2744" max="2744" width="15.5703125" style="1" customWidth="1"/>
    <col min="2745" max="2745" width="12" style="1" customWidth="1"/>
    <col min="2746" max="2988" width="9.140625" style="1"/>
    <col min="2989" max="2989" width="10" style="1" customWidth="1"/>
    <col min="2990" max="2990" width="38.28515625" style="1" customWidth="1"/>
    <col min="2991" max="2991" width="27.28515625" style="1" customWidth="1"/>
    <col min="2992" max="2992" width="8.42578125" style="1" customWidth="1"/>
    <col min="2993" max="2993" width="13.140625" style="1" customWidth="1"/>
    <col min="2994" max="2994" width="0" style="1" hidden="1" customWidth="1"/>
    <col min="2995" max="2995" width="20.42578125" style="1" customWidth="1"/>
    <col min="2996" max="2996" width="16.85546875" style="1" bestFit="1" customWidth="1"/>
    <col min="2997" max="2997" width="41.7109375" style="1" customWidth="1"/>
    <col min="2998" max="2998" width="18.85546875" style="1" customWidth="1"/>
    <col min="2999" max="2999" width="39.28515625" style="1" customWidth="1"/>
    <col min="3000" max="3000" width="15.5703125" style="1" customWidth="1"/>
    <col min="3001" max="3001" width="12" style="1" customWidth="1"/>
    <col min="3002" max="3244" width="9.140625" style="1"/>
    <col min="3245" max="3245" width="10" style="1" customWidth="1"/>
    <col min="3246" max="3246" width="38.28515625" style="1" customWidth="1"/>
    <col min="3247" max="3247" width="27.28515625" style="1" customWidth="1"/>
    <col min="3248" max="3248" width="8.42578125" style="1" customWidth="1"/>
    <col min="3249" max="3249" width="13.140625" style="1" customWidth="1"/>
    <col min="3250" max="3250" width="0" style="1" hidden="1" customWidth="1"/>
    <col min="3251" max="3251" width="20.42578125" style="1" customWidth="1"/>
    <col min="3252" max="3252" width="16.85546875" style="1" bestFit="1" customWidth="1"/>
    <col min="3253" max="3253" width="41.7109375" style="1" customWidth="1"/>
    <col min="3254" max="3254" width="18.85546875" style="1" customWidth="1"/>
    <col min="3255" max="3255" width="39.28515625" style="1" customWidth="1"/>
    <col min="3256" max="3256" width="15.5703125" style="1" customWidth="1"/>
    <col min="3257" max="3257" width="12" style="1" customWidth="1"/>
    <col min="3258" max="3500" width="9.140625" style="1"/>
    <col min="3501" max="3501" width="10" style="1" customWidth="1"/>
    <col min="3502" max="3502" width="38.28515625" style="1" customWidth="1"/>
    <col min="3503" max="3503" width="27.28515625" style="1" customWidth="1"/>
    <col min="3504" max="3504" width="8.42578125" style="1" customWidth="1"/>
    <col min="3505" max="3505" width="13.140625" style="1" customWidth="1"/>
    <col min="3506" max="3506" width="0" style="1" hidden="1" customWidth="1"/>
    <col min="3507" max="3507" width="20.42578125" style="1" customWidth="1"/>
    <col min="3508" max="3508" width="16.85546875" style="1" bestFit="1" customWidth="1"/>
    <col min="3509" max="3509" width="41.7109375" style="1" customWidth="1"/>
    <col min="3510" max="3510" width="18.85546875" style="1" customWidth="1"/>
    <col min="3511" max="3511" width="39.28515625" style="1" customWidth="1"/>
    <col min="3512" max="3512" width="15.5703125" style="1" customWidth="1"/>
    <col min="3513" max="3513" width="12" style="1" customWidth="1"/>
    <col min="3514" max="3756" width="9.140625" style="1"/>
    <col min="3757" max="3757" width="10" style="1" customWidth="1"/>
    <col min="3758" max="3758" width="38.28515625" style="1" customWidth="1"/>
    <col min="3759" max="3759" width="27.28515625" style="1" customWidth="1"/>
    <col min="3760" max="3760" width="8.42578125" style="1" customWidth="1"/>
    <col min="3761" max="3761" width="13.140625" style="1" customWidth="1"/>
    <col min="3762" max="3762" width="0" style="1" hidden="1" customWidth="1"/>
    <col min="3763" max="3763" width="20.42578125" style="1" customWidth="1"/>
    <col min="3764" max="3764" width="16.85546875" style="1" bestFit="1" customWidth="1"/>
    <col min="3765" max="3765" width="41.7109375" style="1" customWidth="1"/>
    <col min="3766" max="3766" width="18.85546875" style="1" customWidth="1"/>
    <col min="3767" max="3767" width="39.28515625" style="1" customWidth="1"/>
    <col min="3768" max="3768" width="15.5703125" style="1" customWidth="1"/>
    <col min="3769" max="3769" width="12" style="1" customWidth="1"/>
    <col min="3770" max="4012" width="9.140625" style="1"/>
    <col min="4013" max="4013" width="10" style="1" customWidth="1"/>
    <col min="4014" max="4014" width="38.28515625" style="1" customWidth="1"/>
    <col min="4015" max="4015" width="27.28515625" style="1" customWidth="1"/>
    <col min="4016" max="4016" width="8.42578125" style="1" customWidth="1"/>
    <col min="4017" max="4017" width="13.140625" style="1" customWidth="1"/>
    <col min="4018" max="4018" width="0" style="1" hidden="1" customWidth="1"/>
    <col min="4019" max="4019" width="20.42578125" style="1" customWidth="1"/>
    <col min="4020" max="4020" width="16.85546875" style="1" bestFit="1" customWidth="1"/>
    <col min="4021" max="4021" width="41.7109375" style="1" customWidth="1"/>
    <col min="4022" max="4022" width="18.85546875" style="1" customWidth="1"/>
    <col min="4023" max="4023" width="39.28515625" style="1" customWidth="1"/>
    <col min="4024" max="4024" width="15.5703125" style="1" customWidth="1"/>
    <col min="4025" max="4025" width="12" style="1" customWidth="1"/>
    <col min="4026" max="4268" width="9.140625" style="1"/>
    <col min="4269" max="4269" width="10" style="1" customWidth="1"/>
    <col min="4270" max="4270" width="38.28515625" style="1" customWidth="1"/>
    <col min="4271" max="4271" width="27.28515625" style="1" customWidth="1"/>
    <col min="4272" max="4272" width="8.42578125" style="1" customWidth="1"/>
    <col min="4273" max="4273" width="13.140625" style="1" customWidth="1"/>
    <col min="4274" max="4274" width="0" style="1" hidden="1" customWidth="1"/>
    <col min="4275" max="4275" width="20.42578125" style="1" customWidth="1"/>
    <col min="4276" max="4276" width="16.85546875" style="1" bestFit="1" customWidth="1"/>
    <col min="4277" max="4277" width="41.7109375" style="1" customWidth="1"/>
    <col min="4278" max="4278" width="18.85546875" style="1" customWidth="1"/>
    <col min="4279" max="4279" width="39.28515625" style="1" customWidth="1"/>
    <col min="4280" max="4280" width="15.5703125" style="1" customWidth="1"/>
    <col min="4281" max="4281" width="12" style="1" customWidth="1"/>
    <col min="4282" max="4524" width="9.140625" style="1"/>
    <col min="4525" max="4525" width="10" style="1" customWidth="1"/>
    <col min="4526" max="4526" width="38.28515625" style="1" customWidth="1"/>
    <col min="4527" max="4527" width="27.28515625" style="1" customWidth="1"/>
    <col min="4528" max="4528" width="8.42578125" style="1" customWidth="1"/>
    <col min="4529" max="4529" width="13.140625" style="1" customWidth="1"/>
    <col min="4530" max="4530" width="0" style="1" hidden="1" customWidth="1"/>
    <col min="4531" max="4531" width="20.42578125" style="1" customWidth="1"/>
    <col min="4532" max="4532" width="16.85546875" style="1" bestFit="1" customWidth="1"/>
    <col min="4533" max="4533" width="41.7109375" style="1" customWidth="1"/>
    <col min="4534" max="4534" width="18.85546875" style="1" customWidth="1"/>
    <col min="4535" max="4535" width="39.28515625" style="1" customWidth="1"/>
    <col min="4536" max="4536" width="15.5703125" style="1" customWidth="1"/>
    <col min="4537" max="4537" width="12" style="1" customWidth="1"/>
    <col min="4538" max="4780" width="9.140625" style="1"/>
    <col min="4781" max="4781" width="10" style="1" customWidth="1"/>
    <col min="4782" max="4782" width="38.28515625" style="1" customWidth="1"/>
    <col min="4783" max="4783" width="27.28515625" style="1" customWidth="1"/>
    <col min="4784" max="4784" width="8.42578125" style="1" customWidth="1"/>
    <col min="4785" max="4785" width="13.140625" style="1" customWidth="1"/>
    <col min="4786" max="4786" width="0" style="1" hidden="1" customWidth="1"/>
    <col min="4787" max="4787" width="20.42578125" style="1" customWidth="1"/>
    <col min="4788" max="4788" width="16.85546875" style="1" bestFit="1" customWidth="1"/>
    <col min="4789" max="4789" width="41.7109375" style="1" customWidth="1"/>
    <col min="4790" max="4790" width="18.85546875" style="1" customWidth="1"/>
    <col min="4791" max="4791" width="39.28515625" style="1" customWidth="1"/>
    <col min="4792" max="4792" width="15.5703125" style="1" customWidth="1"/>
    <col min="4793" max="4793" width="12" style="1" customWidth="1"/>
    <col min="4794" max="5036" width="9.140625" style="1"/>
    <col min="5037" max="5037" width="10" style="1" customWidth="1"/>
    <col min="5038" max="5038" width="38.28515625" style="1" customWidth="1"/>
    <col min="5039" max="5039" width="27.28515625" style="1" customWidth="1"/>
    <col min="5040" max="5040" width="8.42578125" style="1" customWidth="1"/>
    <col min="5041" max="5041" width="13.140625" style="1" customWidth="1"/>
    <col min="5042" max="5042" width="0" style="1" hidden="1" customWidth="1"/>
    <col min="5043" max="5043" width="20.42578125" style="1" customWidth="1"/>
    <col min="5044" max="5044" width="16.85546875" style="1" bestFit="1" customWidth="1"/>
    <col min="5045" max="5045" width="41.7109375" style="1" customWidth="1"/>
    <col min="5046" max="5046" width="18.85546875" style="1" customWidth="1"/>
    <col min="5047" max="5047" width="39.28515625" style="1" customWidth="1"/>
    <col min="5048" max="5048" width="15.5703125" style="1" customWidth="1"/>
    <col min="5049" max="5049" width="12" style="1" customWidth="1"/>
    <col min="5050" max="5292" width="9.140625" style="1"/>
    <col min="5293" max="5293" width="10" style="1" customWidth="1"/>
    <col min="5294" max="5294" width="38.28515625" style="1" customWidth="1"/>
    <col min="5295" max="5295" width="27.28515625" style="1" customWidth="1"/>
    <col min="5296" max="5296" width="8.42578125" style="1" customWidth="1"/>
    <col min="5297" max="5297" width="13.140625" style="1" customWidth="1"/>
    <col min="5298" max="5298" width="0" style="1" hidden="1" customWidth="1"/>
    <col min="5299" max="5299" width="20.42578125" style="1" customWidth="1"/>
    <col min="5300" max="5300" width="16.85546875" style="1" bestFit="1" customWidth="1"/>
    <col min="5301" max="5301" width="41.7109375" style="1" customWidth="1"/>
    <col min="5302" max="5302" width="18.85546875" style="1" customWidth="1"/>
    <col min="5303" max="5303" width="39.28515625" style="1" customWidth="1"/>
    <col min="5304" max="5304" width="15.5703125" style="1" customWidth="1"/>
    <col min="5305" max="5305" width="12" style="1" customWidth="1"/>
    <col min="5306" max="5548" width="9.140625" style="1"/>
    <col min="5549" max="5549" width="10" style="1" customWidth="1"/>
    <col min="5550" max="5550" width="38.28515625" style="1" customWidth="1"/>
    <col min="5551" max="5551" width="27.28515625" style="1" customWidth="1"/>
    <col min="5552" max="5552" width="8.42578125" style="1" customWidth="1"/>
    <col min="5553" max="5553" width="13.140625" style="1" customWidth="1"/>
    <col min="5554" max="5554" width="0" style="1" hidden="1" customWidth="1"/>
    <col min="5555" max="5555" width="20.42578125" style="1" customWidth="1"/>
    <col min="5556" max="5556" width="16.85546875" style="1" bestFit="1" customWidth="1"/>
    <col min="5557" max="5557" width="41.7109375" style="1" customWidth="1"/>
    <col min="5558" max="5558" width="18.85546875" style="1" customWidth="1"/>
    <col min="5559" max="5559" width="39.28515625" style="1" customWidth="1"/>
    <col min="5560" max="5560" width="15.5703125" style="1" customWidth="1"/>
    <col min="5561" max="5561" width="12" style="1" customWidth="1"/>
    <col min="5562" max="5804" width="9.140625" style="1"/>
    <col min="5805" max="5805" width="10" style="1" customWidth="1"/>
    <col min="5806" max="5806" width="38.28515625" style="1" customWidth="1"/>
    <col min="5807" max="5807" width="27.28515625" style="1" customWidth="1"/>
    <col min="5808" max="5808" width="8.42578125" style="1" customWidth="1"/>
    <col min="5809" max="5809" width="13.140625" style="1" customWidth="1"/>
    <col min="5810" max="5810" width="0" style="1" hidden="1" customWidth="1"/>
    <col min="5811" max="5811" width="20.42578125" style="1" customWidth="1"/>
    <col min="5812" max="5812" width="16.85546875" style="1" bestFit="1" customWidth="1"/>
    <col min="5813" max="5813" width="41.7109375" style="1" customWidth="1"/>
    <col min="5814" max="5814" width="18.85546875" style="1" customWidth="1"/>
    <col min="5815" max="5815" width="39.28515625" style="1" customWidth="1"/>
    <col min="5816" max="5816" width="15.5703125" style="1" customWidth="1"/>
    <col min="5817" max="5817" width="12" style="1" customWidth="1"/>
    <col min="5818" max="6060" width="9.140625" style="1"/>
    <col min="6061" max="6061" width="10" style="1" customWidth="1"/>
    <col min="6062" max="6062" width="38.28515625" style="1" customWidth="1"/>
    <col min="6063" max="6063" width="27.28515625" style="1" customWidth="1"/>
    <col min="6064" max="6064" width="8.42578125" style="1" customWidth="1"/>
    <col min="6065" max="6065" width="13.140625" style="1" customWidth="1"/>
    <col min="6066" max="6066" width="0" style="1" hidden="1" customWidth="1"/>
    <col min="6067" max="6067" width="20.42578125" style="1" customWidth="1"/>
    <col min="6068" max="6068" width="16.85546875" style="1" bestFit="1" customWidth="1"/>
    <col min="6069" max="6069" width="41.7109375" style="1" customWidth="1"/>
    <col min="6070" max="6070" width="18.85546875" style="1" customWidth="1"/>
    <col min="6071" max="6071" width="39.28515625" style="1" customWidth="1"/>
    <col min="6072" max="6072" width="15.5703125" style="1" customWidth="1"/>
    <col min="6073" max="6073" width="12" style="1" customWidth="1"/>
    <col min="6074" max="6316" width="9.140625" style="1"/>
    <col min="6317" max="6317" width="10" style="1" customWidth="1"/>
    <col min="6318" max="6318" width="38.28515625" style="1" customWidth="1"/>
    <col min="6319" max="6319" width="27.28515625" style="1" customWidth="1"/>
    <col min="6320" max="6320" width="8.42578125" style="1" customWidth="1"/>
    <col min="6321" max="6321" width="13.140625" style="1" customWidth="1"/>
    <col min="6322" max="6322" width="0" style="1" hidden="1" customWidth="1"/>
    <col min="6323" max="6323" width="20.42578125" style="1" customWidth="1"/>
    <col min="6324" max="6324" width="16.85546875" style="1" bestFit="1" customWidth="1"/>
    <col min="6325" max="6325" width="41.7109375" style="1" customWidth="1"/>
    <col min="6326" max="6326" width="18.85546875" style="1" customWidth="1"/>
    <col min="6327" max="6327" width="39.28515625" style="1" customWidth="1"/>
    <col min="6328" max="6328" width="15.5703125" style="1" customWidth="1"/>
    <col min="6329" max="6329" width="12" style="1" customWidth="1"/>
    <col min="6330" max="6572" width="9.140625" style="1"/>
    <col min="6573" max="6573" width="10" style="1" customWidth="1"/>
    <col min="6574" max="6574" width="38.28515625" style="1" customWidth="1"/>
    <col min="6575" max="6575" width="27.28515625" style="1" customWidth="1"/>
    <col min="6576" max="6576" width="8.42578125" style="1" customWidth="1"/>
    <col min="6577" max="6577" width="13.140625" style="1" customWidth="1"/>
    <col min="6578" max="6578" width="0" style="1" hidden="1" customWidth="1"/>
    <col min="6579" max="6579" width="20.42578125" style="1" customWidth="1"/>
    <col min="6580" max="6580" width="16.85546875" style="1" bestFit="1" customWidth="1"/>
    <col min="6581" max="6581" width="41.7109375" style="1" customWidth="1"/>
    <col min="6582" max="6582" width="18.85546875" style="1" customWidth="1"/>
    <col min="6583" max="6583" width="39.28515625" style="1" customWidth="1"/>
    <col min="6584" max="6584" width="15.5703125" style="1" customWidth="1"/>
    <col min="6585" max="6585" width="12" style="1" customWidth="1"/>
    <col min="6586" max="6828" width="9.140625" style="1"/>
    <col min="6829" max="6829" width="10" style="1" customWidth="1"/>
    <col min="6830" max="6830" width="38.28515625" style="1" customWidth="1"/>
    <col min="6831" max="6831" width="27.28515625" style="1" customWidth="1"/>
    <col min="6832" max="6832" width="8.42578125" style="1" customWidth="1"/>
    <col min="6833" max="6833" width="13.140625" style="1" customWidth="1"/>
    <col min="6834" max="6834" width="0" style="1" hidden="1" customWidth="1"/>
    <col min="6835" max="6835" width="20.42578125" style="1" customWidth="1"/>
    <col min="6836" max="6836" width="16.85546875" style="1" bestFit="1" customWidth="1"/>
    <col min="6837" max="6837" width="41.7109375" style="1" customWidth="1"/>
    <col min="6838" max="6838" width="18.85546875" style="1" customWidth="1"/>
    <col min="6839" max="6839" width="39.28515625" style="1" customWidth="1"/>
    <col min="6840" max="6840" width="15.5703125" style="1" customWidth="1"/>
    <col min="6841" max="6841" width="12" style="1" customWidth="1"/>
    <col min="6842" max="7084" width="9.140625" style="1"/>
    <col min="7085" max="7085" width="10" style="1" customWidth="1"/>
    <col min="7086" max="7086" width="38.28515625" style="1" customWidth="1"/>
    <col min="7087" max="7087" width="27.28515625" style="1" customWidth="1"/>
    <col min="7088" max="7088" width="8.42578125" style="1" customWidth="1"/>
    <col min="7089" max="7089" width="13.140625" style="1" customWidth="1"/>
    <col min="7090" max="7090" width="0" style="1" hidden="1" customWidth="1"/>
    <col min="7091" max="7091" width="20.42578125" style="1" customWidth="1"/>
    <col min="7092" max="7092" width="16.85546875" style="1" bestFit="1" customWidth="1"/>
    <col min="7093" max="7093" width="41.7109375" style="1" customWidth="1"/>
    <col min="7094" max="7094" width="18.85546875" style="1" customWidth="1"/>
    <col min="7095" max="7095" width="39.28515625" style="1" customWidth="1"/>
    <col min="7096" max="7096" width="15.5703125" style="1" customWidth="1"/>
    <col min="7097" max="7097" width="12" style="1" customWidth="1"/>
    <col min="7098" max="7340" width="9.140625" style="1"/>
    <col min="7341" max="7341" width="10" style="1" customWidth="1"/>
    <col min="7342" max="7342" width="38.28515625" style="1" customWidth="1"/>
    <col min="7343" max="7343" width="27.28515625" style="1" customWidth="1"/>
    <col min="7344" max="7344" width="8.42578125" style="1" customWidth="1"/>
    <col min="7345" max="7345" width="13.140625" style="1" customWidth="1"/>
    <col min="7346" max="7346" width="0" style="1" hidden="1" customWidth="1"/>
    <col min="7347" max="7347" width="20.42578125" style="1" customWidth="1"/>
    <col min="7348" max="7348" width="16.85546875" style="1" bestFit="1" customWidth="1"/>
    <col min="7349" max="7349" width="41.7109375" style="1" customWidth="1"/>
    <col min="7350" max="7350" width="18.85546875" style="1" customWidth="1"/>
    <col min="7351" max="7351" width="39.28515625" style="1" customWidth="1"/>
    <col min="7352" max="7352" width="15.5703125" style="1" customWidth="1"/>
    <col min="7353" max="7353" width="12" style="1" customWidth="1"/>
    <col min="7354" max="7596" width="9.140625" style="1"/>
    <col min="7597" max="7597" width="10" style="1" customWidth="1"/>
    <col min="7598" max="7598" width="38.28515625" style="1" customWidth="1"/>
    <col min="7599" max="7599" width="27.28515625" style="1" customWidth="1"/>
    <col min="7600" max="7600" width="8.42578125" style="1" customWidth="1"/>
    <col min="7601" max="7601" width="13.140625" style="1" customWidth="1"/>
    <col min="7602" max="7602" width="0" style="1" hidden="1" customWidth="1"/>
    <col min="7603" max="7603" width="20.42578125" style="1" customWidth="1"/>
    <col min="7604" max="7604" width="16.85546875" style="1" bestFit="1" customWidth="1"/>
    <col min="7605" max="7605" width="41.7109375" style="1" customWidth="1"/>
    <col min="7606" max="7606" width="18.85546875" style="1" customWidth="1"/>
    <col min="7607" max="7607" width="39.28515625" style="1" customWidth="1"/>
    <col min="7608" max="7608" width="15.5703125" style="1" customWidth="1"/>
    <col min="7609" max="7609" width="12" style="1" customWidth="1"/>
    <col min="7610" max="7852" width="9.140625" style="1"/>
    <col min="7853" max="7853" width="10" style="1" customWidth="1"/>
    <col min="7854" max="7854" width="38.28515625" style="1" customWidth="1"/>
    <col min="7855" max="7855" width="27.28515625" style="1" customWidth="1"/>
    <col min="7856" max="7856" width="8.42578125" style="1" customWidth="1"/>
    <col min="7857" max="7857" width="13.140625" style="1" customWidth="1"/>
    <col min="7858" max="7858" width="0" style="1" hidden="1" customWidth="1"/>
    <col min="7859" max="7859" width="20.42578125" style="1" customWidth="1"/>
    <col min="7860" max="7860" width="16.85546875" style="1" bestFit="1" customWidth="1"/>
    <col min="7861" max="7861" width="41.7109375" style="1" customWidth="1"/>
    <col min="7862" max="7862" width="18.85546875" style="1" customWidth="1"/>
    <col min="7863" max="7863" width="39.28515625" style="1" customWidth="1"/>
    <col min="7864" max="7864" width="15.5703125" style="1" customWidth="1"/>
    <col min="7865" max="7865" width="12" style="1" customWidth="1"/>
    <col min="7866" max="8108" width="9.140625" style="1"/>
    <col min="8109" max="8109" width="10" style="1" customWidth="1"/>
    <col min="8110" max="8110" width="38.28515625" style="1" customWidth="1"/>
    <col min="8111" max="8111" width="27.28515625" style="1" customWidth="1"/>
    <col min="8112" max="8112" width="8.42578125" style="1" customWidth="1"/>
    <col min="8113" max="8113" width="13.140625" style="1" customWidth="1"/>
    <col min="8114" max="8114" width="0" style="1" hidden="1" customWidth="1"/>
    <col min="8115" max="8115" width="20.42578125" style="1" customWidth="1"/>
    <col min="8116" max="8116" width="16.85546875" style="1" bestFit="1" customWidth="1"/>
    <col min="8117" max="8117" width="41.7109375" style="1" customWidth="1"/>
    <col min="8118" max="8118" width="18.85546875" style="1" customWidth="1"/>
    <col min="8119" max="8119" width="39.28515625" style="1" customWidth="1"/>
    <col min="8120" max="8120" width="15.5703125" style="1" customWidth="1"/>
    <col min="8121" max="8121" width="12" style="1" customWidth="1"/>
    <col min="8122" max="8364" width="9.140625" style="1"/>
    <col min="8365" max="8365" width="10" style="1" customWidth="1"/>
    <col min="8366" max="8366" width="38.28515625" style="1" customWidth="1"/>
    <col min="8367" max="8367" width="27.28515625" style="1" customWidth="1"/>
    <col min="8368" max="8368" width="8.42578125" style="1" customWidth="1"/>
    <col min="8369" max="8369" width="13.140625" style="1" customWidth="1"/>
    <col min="8370" max="8370" width="0" style="1" hidden="1" customWidth="1"/>
    <col min="8371" max="8371" width="20.42578125" style="1" customWidth="1"/>
    <col min="8372" max="8372" width="16.85546875" style="1" bestFit="1" customWidth="1"/>
    <col min="8373" max="8373" width="41.7109375" style="1" customWidth="1"/>
    <col min="8374" max="8374" width="18.85546875" style="1" customWidth="1"/>
    <col min="8375" max="8375" width="39.28515625" style="1" customWidth="1"/>
    <col min="8376" max="8376" width="15.5703125" style="1" customWidth="1"/>
    <col min="8377" max="8377" width="12" style="1" customWidth="1"/>
    <col min="8378" max="8620" width="9.140625" style="1"/>
    <col min="8621" max="8621" width="10" style="1" customWidth="1"/>
    <col min="8622" max="8622" width="38.28515625" style="1" customWidth="1"/>
    <col min="8623" max="8623" width="27.28515625" style="1" customWidth="1"/>
    <col min="8624" max="8624" width="8.42578125" style="1" customWidth="1"/>
    <col min="8625" max="8625" width="13.140625" style="1" customWidth="1"/>
    <col min="8626" max="8626" width="0" style="1" hidden="1" customWidth="1"/>
    <col min="8627" max="8627" width="20.42578125" style="1" customWidth="1"/>
    <col min="8628" max="8628" width="16.85546875" style="1" bestFit="1" customWidth="1"/>
    <col min="8629" max="8629" width="41.7109375" style="1" customWidth="1"/>
    <col min="8630" max="8630" width="18.85546875" style="1" customWidth="1"/>
    <col min="8631" max="8631" width="39.28515625" style="1" customWidth="1"/>
    <col min="8632" max="8632" width="15.5703125" style="1" customWidth="1"/>
    <col min="8633" max="8633" width="12" style="1" customWidth="1"/>
    <col min="8634" max="8876" width="9.140625" style="1"/>
    <col min="8877" max="8877" width="10" style="1" customWidth="1"/>
    <col min="8878" max="8878" width="38.28515625" style="1" customWidth="1"/>
    <col min="8879" max="8879" width="27.28515625" style="1" customWidth="1"/>
    <col min="8880" max="8880" width="8.42578125" style="1" customWidth="1"/>
    <col min="8881" max="8881" width="13.140625" style="1" customWidth="1"/>
    <col min="8882" max="8882" width="0" style="1" hidden="1" customWidth="1"/>
    <col min="8883" max="8883" width="20.42578125" style="1" customWidth="1"/>
    <col min="8884" max="8884" width="16.85546875" style="1" bestFit="1" customWidth="1"/>
    <col min="8885" max="8885" width="41.7109375" style="1" customWidth="1"/>
    <col min="8886" max="8886" width="18.85546875" style="1" customWidth="1"/>
    <col min="8887" max="8887" width="39.28515625" style="1" customWidth="1"/>
    <col min="8888" max="8888" width="15.5703125" style="1" customWidth="1"/>
    <col min="8889" max="8889" width="12" style="1" customWidth="1"/>
    <col min="8890" max="9132" width="9.140625" style="1"/>
    <col min="9133" max="9133" width="10" style="1" customWidth="1"/>
    <col min="9134" max="9134" width="38.28515625" style="1" customWidth="1"/>
    <col min="9135" max="9135" width="27.28515625" style="1" customWidth="1"/>
    <col min="9136" max="9136" width="8.42578125" style="1" customWidth="1"/>
    <col min="9137" max="9137" width="13.140625" style="1" customWidth="1"/>
    <col min="9138" max="9138" width="0" style="1" hidden="1" customWidth="1"/>
    <col min="9139" max="9139" width="20.42578125" style="1" customWidth="1"/>
    <col min="9140" max="9140" width="16.85546875" style="1" bestFit="1" customWidth="1"/>
    <col min="9141" max="9141" width="41.7109375" style="1" customWidth="1"/>
    <col min="9142" max="9142" width="18.85546875" style="1" customWidth="1"/>
    <col min="9143" max="9143" width="39.28515625" style="1" customWidth="1"/>
    <col min="9144" max="9144" width="15.5703125" style="1" customWidth="1"/>
    <col min="9145" max="9145" width="12" style="1" customWidth="1"/>
    <col min="9146" max="9388" width="9.140625" style="1"/>
    <col min="9389" max="9389" width="10" style="1" customWidth="1"/>
    <col min="9390" max="9390" width="38.28515625" style="1" customWidth="1"/>
    <col min="9391" max="9391" width="27.28515625" style="1" customWidth="1"/>
    <col min="9392" max="9392" width="8.42578125" style="1" customWidth="1"/>
    <col min="9393" max="9393" width="13.140625" style="1" customWidth="1"/>
    <col min="9394" max="9394" width="0" style="1" hidden="1" customWidth="1"/>
    <col min="9395" max="9395" width="20.42578125" style="1" customWidth="1"/>
    <col min="9396" max="9396" width="16.85546875" style="1" bestFit="1" customWidth="1"/>
    <col min="9397" max="9397" width="41.7109375" style="1" customWidth="1"/>
    <col min="9398" max="9398" width="18.85546875" style="1" customWidth="1"/>
    <col min="9399" max="9399" width="39.28515625" style="1" customWidth="1"/>
    <col min="9400" max="9400" width="15.5703125" style="1" customWidth="1"/>
    <col min="9401" max="9401" width="12" style="1" customWidth="1"/>
    <col min="9402" max="9644" width="9.140625" style="1"/>
    <col min="9645" max="9645" width="10" style="1" customWidth="1"/>
    <col min="9646" max="9646" width="38.28515625" style="1" customWidth="1"/>
    <col min="9647" max="9647" width="27.28515625" style="1" customWidth="1"/>
    <col min="9648" max="9648" width="8.42578125" style="1" customWidth="1"/>
    <col min="9649" max="9649" width="13.140625" style="1" customWidth="1"/>
    <col min="9650" max="9650" width="0" style="1" hidden="1" customWidth="1"/>
    <col min="9651" max="9651" width="20.42578125" style="1" customWidth="1"/>
    <col min="9652" max="9652" width="16.85546875" style="1" bestFit="1" customWidth="1"/>
    <col min="9653" max="9653" width="41.7109375" style="1" customWidth="1"/>
    <col min="9654" max="9654" width="18.85546875" style="1" customWidth="1"/>
    <col min="9655" max="9655" width="39.28515625" style="1" customWidth="1"/>
    <col min="9656" max="9656" width="15.5703125" style="1" customWidth="1"/>
    <col min="9657" max="9657" width="12" style="1" customWidth="1"/>
    <col min="9658" max="9900" width="9.140625" style="1"/>
    <col min="9901" max="9901" width="10" style="1" customWidth="1"/>
    <col min="9902" max="9902" width="38.28515625" style="1" customWidth="1"/>
    <col min="9903" max="9903" width="27.28515625" style="1" customWidth="1"/>
    <col min="9904" max="9904" width="8.42578125" style="1" customWidth="1"/>
    <col min="9905" max="9905" width="13.140625" style="1" customWidth="1"/>
    <col min="9906" max="9906" width="0" style="1" hidden="1" customWidth="1"/>
    <col min="9907" max="9907" width="20.42578125" style="1" customWidth="1"/>
    <col min="9908" max="9908" width="16.85546875" style="1" bestFit="1" customWidth="1"/>
    <col min="9909" max="9909" width="41.7109375" style="1" customWidth="1"/>
    <col min="9910" max="9910" width="18.85546875" style="1" customWidth="1"/>
    <col min="9911" max="9911" width="39.28515625" style="1" customWidth="1"/>
    <col min="9912" max="9912" width="15.5703125" style="1" customWidth="1"/>
    <col min="9913" max="9913" width="12" style="1" customWidth="1"/>
    <col min="9914" max="10156" width="9.140625" style="1"/>
    <col min="10157" max="10157" width="10" style="1" customWidth="1"/>
    <col min="10158" max="10158" width="38.28515625" style="1" customWidth="1"/>
    <col min="10159" max="10159" width="27.28515625" style="1" customWidth="1"/>
    <col min="10160" max="10160" width="8.42578125" style="1" customWidth="1"/>
    <col min="10161" max="10161" width="13.140625" style="1" customWidth="1"/>
    <col min="10162" max="10162" width="0" style="1" hidden="1" customWidth="1"/>
    <col min="10163" max="10163" width="20.42578125" style="1" customWidth="1"/>
    <col min="10164" max="10164" width="16.85546875" style="1" bestFit="1" customWidth="1"/>
    <col min="10165" max="10165" width="41.7109375" style="1" customWidth="1"/>
    <col min="10166" max="10166" width="18.85546875" style="1" customWidth="1"/>
    <col min="10167" max="10167" width="39.28515625" style="1" customWidth="1"/>
    <col min="10168" max="10168" width="15.5703125" style="1" customWidth="1"/>
    <col min="10169" max="10169" width="12" style="1" customWidth="1"/>
    <col min="10170" max="10412" width="9.140625" style="1"/>
    <col min="10413" max="10413" width="10" style="1" customWidth="1"/>
    <col min="10414" max="10414" width="38.28515625" style="1" customWidth="1"/>
    <col min="10415" max="10415" width="27.28515625" style="1" customWidth="1"/>
    <col min="10416" max="10416" width="8.42578125" style="1" customWidth="1"/>
    <col min="10417" max="10417" width="13.140625" style="1" customWidth="1"/>
    <col min="10418" max="10418" width="0" style="1" hidden="1" customWidth="1"/>
    <col min="10419" max="10419" width="20.42578125" style="1" customWidth="1"/>
    <col min="10420" max="10420" width="16.85546875" style="1" bestFit="1" customWidth="1"/>
    <col min="10421" max="10421" width="41.7109375" style="1" customWidth="1"/>
    <col min="10422" max="10422" width="18.85546875" style="1" customWidth="1"/>
    <col min="10423" max="10423" width="39.28515625" style="1" customWidth="1"/>
    <col min="10424" max="10424" width="15.5703125" style="1" customWidth="1"/>
    <col min="10425" max="10425" width="12" style="1" customWidth="1"/>
    <col min="10426" max="10668" width="9.140625" style="1"/>
    <col min="10669" max="10669" width="10" style="1" customWidth="1"/>
    <col min="10670" max="10670" width="38.28515625" style="1" customWidth="1"/>
    <col min="10671" max="10671" width="27.28515625" style="1" customWidth="1"/>
    <col min="10672" max="10672" width="8.42578125" style="1" customWidth="1"/>
    <col min="10673" max="10673" width="13.140625" style="1" customWidth="1"/>
    <col min="10674" max="10674" width="0" style="1" hidden="1" customWidth="1"/>
    <col min="10675" max="10675" width="20.42578125" style="1" customWidth="1"/>
    <col min="10676" max="10676" width="16.85546875" style="1" bestFit="1" customWidth="1"/>
    <col min="10677" max="10677" width="41.7109375" style="1" customWidth="1"/>
    <col min="10678" max="10678" width="18.85546875" style="1" customWidth="1"/>
    <col min="10679" max="10679" width="39.28515625" style="1" customWidth="1"/>
    <col min="10680" max="10680" width="15.5703125" style="1" customWidth="1"/>
    <col min="10681" max="10681" width="12" style="1" customWidth="1"/>
    <col min="10682" max="10924" width="9.140625" style="1"/>
    <col min="10925" max="10925" width="10" style="1" customWidth="1"/>
    <col min="10926" max="10926" width="38.28515625" style="1" customWidth="1"/>
    <col min="10927" max="10927" width="27.28515625" style="1" customWidth="1"/>
    <col min="10928" max="10928" width="8.42578125" style="1" customWidth="1"/>
    <col min="10929" max="10929" width="13.140625" style="1" customWidth="1"/>
    <col min="10930" max="10930" width="0" style="1" hidden="1" customWidth="1"/>
    <col min="10931" max="10931" width="20.42578125" style="1" customWidth="1"/>
    <col min="10932" max="10932" width="16.85546875" style="1" bestFit="1" customWidth="1"/>
    <col min="10933" max="10933" width="41.7109375" style="1" customWidth="1"/>
    <col min="10934" max="10934" width="18.85546875" style="1" customWidth="1"/>
    <col min="10935" max="10935" width="39.28515625" style="1" customWidth="1"/>
    <col min="10936" max="10936" width="15.5703125" style="1" customWidth="1"/>
    <col min="10937" max="10937" width="12" style="1" customWidth="1"/>
    <col min="10938" max="11180" width="9.140625" style="1"/>
    <col min="11181" max="11181" width="10" style="1" customWidth="1"/>
    <col min="11182" max="11182" width="38.28515625" style="1" customWidth="1"/>
    <col min="11183" max="11183" width="27.28515625" style="1" customWidth="1"/>
    <col min="11184" max="11184" width="8.42578125" style="1" customWidth="1"/>
    <col min="11185" max="11185" width="13.140625" style="1" customWidth="1"/>
    <col min="11186" max="11186" width="0" style="1" hidden="1" customWidth="1"/>
    <col min="11187" max="11187" width="20.42578125" style="1" customWidth="1"/>
    <col min="11188" max="11188" width="16.85546875" style="1" bestFit="1" customWidth="1"/>
    <col min="11189" max="11189" width="41.7109375" style="1" customWidth="1"/>
    <col min="11190" max="11190" width="18.85546875" style="1" customWidth="1"/>
    <col min="11191" max="11191" width="39.28515625" style="1" customWidth="1"/>
    <col min="11192" max="11192" width="15.5703125" style="1" customWidth="1"/>
    <col min="11193" max="11193" width="12" style="1" customWidth="1"/>
    <col min="11194" max="11436" width="9.140625" style="1"/>
    <col min="11437" max="11437" width="10" style="1" customWidth="1"/>
    <col min="11438" max="11438" width="38.28515625" style="1" customWidth="1"/>
    <col min="11439" max="11439" width="27.28515625" style="1" customWidth="1"/>
    <col min="11440" max="11440" width="8.42578125" style="1" customWidth="1"/>
    <col min="11441" max="11441" width="13.140625" style="1" customWidth="1"/>
    <col min="11442" max="11442" width="0" style="1" hidden="1" customWidth="1"/>
    <col min="11443" max="11443" width="20.42578125" style="1" customWidth="1"/>
    <col min="11444" max="11444" width="16.85546875" style="1" bestFit="1" customWidth="1"/>
    <col min="11445" max="11445" width="41.7109375" style="1" customWidth="1"/>
    <col min="11446" max="11446" width="18.85546875" style="1" customWidth="1"/>
    <col min="11447" max="11447" width="39.28515625" style="1" customWidth="1"/>
    <col min="11448" max="11448" width="15.5703125" style="1" customWidth="1"/>
    <col min="11449" max="11449" width="12" style="1" customWidth="1"/>
    <col min="11450" max="11692" width="9.140625" style="1"/>
    <col min="11693" max="11693" width="10" style="1" customWidth="1"/>
    <col min="11694" max="11694" width="38.28515625" style="1" customWidth="1"/>
    <col min="11695" max="11695" width="27.28515625" style="1" customWidth="1"/>
    <col min="11696" max="11696" width="8.42578125" style="1" customWidth="1"/>
    <col min="11697" max="11697" width="13.140625" style="1" customWidth="1"/>
    <col min="11698" max="11698" width="0" style="1" hidden="1" customWidth="1"/>
    <col min="11699" max="11699" width="20.42578125" style="1" customWidth="1"/>
    <col min="11700" max="11700" width="16.85546875" style="1" bestFit="1" customWidth="1"/>
    <col min="11701" max="11701" width="41.7109375" style="1" customWidth="1"/>
    <col min="11702" max="11702" width="18.85546875" style="1" customWidth="1"/>
    <col min="11703" max="11703" width="39.28515625" style="1" customWidth="1"/>
    <col min="11704" max="11704" width="15.5703125" style="1" customWidth="1"/>
    <col min="11705" max="11705" width="12" style="1" customWidth="1"/>
    <col min="11706" max="11948" width="9.140625" style="1"/>
    <col min="11949" max="11949" width="10" style="1" customWidth="1"/>
    <col min="11950" max="11950" width="38.28515625" style="1" customWidth="1"/>
    <col min="11951" max="11951" width="27.28515625" style="1" customWidth="1"/>
    <col min="11952" max="11952" width="8.42578125" style="1" customWidth="1"/>
    <col min="11953" max="11953" width="13.140625" style="1" customWidth="1"/>
    <col min="11954" max="11954" width="0" style="1" hidden="1" customWidth="1"/>
    <col min="11955" max="11955" width="20.42578125" style="1" customWidth="1"/>
    <col min="11956" max="11956" width="16.85546875" style="1" bestFit="1" customWidth="1"/>
    <col min="11957" max="11957" width="41.7109375" style="1" customWidth="1"/>
    <col min="11958" max="11958" width="18.85546875" style="1" customWidth="1"/>
    <col min="11959" max="11959" width="39.28515625" style="1" customWidth="1"/>
    <col min="11960" max="11960" width="15.5703125" style="1" customWidth="1"/>
    <col min="11961" max="11961" width="12" style="1" customWidth="1"/>
    <col min="11962" max="12204" width="9.140625" style="1"/>
    <col min="12205" max="12205" width="10" style="1" customWidth="1"/>
    <col min="12206" max="12206" width="38.28515625" style="1" customWidth="1"/>
    <col min="12207" max="12207" width="27.28515625" style="1" customWidth="1"/>
    <col min="12208" max="12208" width="8.42578125" style="1" customWidth="1"/>
    <col min="12209" max="12209" width="13.140625" style="1" customWidth="1"/>
    <col min="12210" max="12210" width="0" style="1" hidden="1" customWidth="1"/>
    <col min="12211" max="12211" width="20.42578125" style="1" customWidth="1"/>
    <col min="12212" max="12212" width="16.85546875" style="1" bestFit="1" customWidth="1"/>
    <col min="12213" max="12213" width="41.7109375" style="1" customWidth="1"/>
    <col min="12214" max="12214" width="18.85546875" style="1" customWidth="1"/>
    <col min="12215" max="12215" width="39.28515625" style="1" customWidth="1"/>
    <col min="12216" max="12216" width="15.5703125" style="1" customWidth="1"/>
    <col min="12217" max="12217" width="12" style="1" customWidth="1"/>
    <col min="12218" max="12460" width="9.140625" style="1"/>
    <col min="12461" max="12461" width="10" style="1" customWidth="1"/>
    <col min="12462" max="12462" width="38.28515625" style="1" customWidth="1"/>
    <col min="12463" max="12463" width="27.28515625" style="1" customWidth="1"/>
    <col min="12464" max="12464" width="8.42578125" style="1" customWidth="1"/>
    <col min="12465" max="12465" width="13.140625" style="1" customWidth="1"/>
    <col min="12466" max="12466" width="0" style="1" hidden="1" customWidth="1"/>
    <col min="12467" max="12467" width="20.42578125" style="1" customWidth="1"/>
    <col min="12468" max="12468" width="16.85546875" style="1" bestFit="1" customWidth="1"/>
    <col min="12469" max="12469" width="41.7109375" style="1" customWidth="1"/>
    <col min="12470" max="12470" width="18.85546875" style="1" customWidth="1"/>
    <col min="12471" max="12471" width="39.28515625" style="1" customWidth="1"/>
    <col min="12472" max="12472" width="15.5703125" style="1" customWidth="1"/>
    <col min="12473" max="12473" width="12" style="1" customWidth="1"/>
    <col min="12474" max="12716" width="9.140625" style="1"/>
    <col min="12717" max="12717" width="10" style="1" customWidth="1"/>
    <col min="12718" max="12718" width="38.28515625" style="1" customWidth="1"/>
    <col min="12719" max="12719" width="27.28515625" style="1" customWidth="1"/>
    <col min="12720" max="12720" width="8.42578125" style="1" customWidth="1"/>
    <col min="12721" max="12721" width="13.140625" style="1" customWidth="1"/>
    <col min="12722" max="12722" width="0" style="1" hidden="1" customWidth="1"/>
    <col min="12723" max="12723" width="20.42578125" style="1" customWidth="1"/>
    <col min="12724" max="12724" width="16.85546875" style="1" bestFit="1" customWidth="1"/>
    <col min="12725" max="12725" width="41.7109375" style="1" customWidth="1"/>
    <col min="12726" max="12726" width="18.85546875" style="1" customWidth="1"/>
    <col min="12727" max="12727" width="39.28515625" style="1" customWidth="1"/>
    <col min="12728" max="12728" width="15.5703125" style="1" customWidth="1"/>
    <col min="12729" max="12729" width="12" style="1" customWidth="1"/>
    <col min="12730" max="12972" width="9.140625" style="1"/>
    <col min="12973" max="12973" width="10" style="1" customWidth="1"/>
    <col min="12974" max="12974" width="38.28515625" style="1" customWidth="1"/>
    <col min="12975" max="12975" width="27.28515625" style="1" customWidth="1"/>
    <col min="12976" max="12976" width="8.42578125" style="1" customWidth="1"/>
    <col min="12977" max="12977" width="13.140625" style="1" customWidth="1"/>
    <col min="12978" max="12978" width="0" style="1" hidden="1" customWidth="1"/>
    <col min="12979" max="12979" width="20.42578125" style="1" customWidth="1"/>
    <col min="12980" max="12980" width="16.85546875" style="1" bestFit="1" customWidth="1"/>
    <col min="12981" max="12981" width="41.7109375" style="1" customWidth="1"/>
    <col min="12982" max="12982" width="18.85546875" style="1" customWidth="1"/>
    <col min="12983" max="12983" width="39.28515625" style="1" customWidth="1"/>
    <col min="12984" max="12984" width="15.5703125" style="1" customWidth="1"/>
    <col min="12985" max="12985" width="12" style="1" customWidth="1"/>
    <col min="12986" max="13228" width="9.140625" style="1"/>
    <col min="13229" max="13229" width="10" style="1" customWidth="1"/>
    <col min="13230" max="13230" width="38.28515625" style="1" customWidth="1"/>
    <col min="13231" max="13231" width="27.28515625" style="1" customWidth="1"/>
    <col min="13232" max="13232" width="8.42578125" style="1" customWidth="1"/>
    <col min="13233" max="13233" width="13.140625" style="1" customWidth="1"/>
    <col min="13234" max="13234" width="0" style="1" hidden="1" customWidth="1"/>
    <col min="13235" max="13235" width="20.42578125" style="1" customWidth="1"/>
    <col min="13236" max="13236" width="16.85546875" style="1" bestFit="1" customWidth="1"/>
    <col min="13237" max="13237" width="41.7109375" style="1" customWidth="1"/>
    <col min="13238" max="13238" width="18.85546875" style="1" customWidth="1"/>
    <col min="13239" max="13239" width="39.28515625" style="1" customWidth="1"/>
    <col min="13240" max="13240" width="15.5703125" style="1" customWidth="1"/>
    <col min="13241" max="13241" width="12" style="1" customWidth="1"/>
    <col min="13242" max="13484" width="9.140625" style="1"/>
    <col min="13485" max="13485" width="10" style="1" customWidth="1"/>
    <col min="13486" max="13486" width="38.28515625" style="1" customWidth="1"/>
    <col min="13487" max="13487" width="27.28515625" style="1" customWidth="1"/>
    <col min="13488" max="13488" width="8.42578125" style="1" customWidth="1"/>
    <col min="13489" max="13489" width="13.140625" style="1" customWidth="1"/>
    <col min="13490" max="13490" width="0" style="1" hidden="1" customWidth="1"/>
    <col min="13491" max="13491" width="20.42578125" style="1" customWidth="1"/>
    <col min="13492" max="13492" width="16.85546875" style="1" bestFit="1" customWidth="1"/>
    <col min="13493" max="13493" width="41.7109375" style="1" customWidth="1"/>
    <col min="13494" max="13494" width="18.85546875" style="1" customWidth="1"/>
    <col min="13495" max="13495" width="39.28515625" style="1" customWidth="1"/>
    <col min="13496" max="13496" width="15.5703125" style="1" customWidth="1"/>
    <col min="13497" max="13497" width="12" style="1" customWidth="1"/>
    <col min="13498" max="13740" width="9.140625" style="1"/>
    <col min="13741" max="13741" width="10" style="1" customWidth="1"/>
    <col min="13742" max="13742" width="38.28515625" style="1" customWidth="1"/>
    <col min="13743" max="13743" width="27.28515625" style="1" customWidth="1"/>
    <col min="13744" max="13744" width="8.42578125" style="1" customWidth="1"/>
    <col min="13745" max="13745" width="13.140625" style="1" customWidth="1"/>
    <col min="13746" max="13746" width="0" style="1" hidden="1" customWidth="1"/>
    <col min="13747" max="13747" width="20.42578125" style="1" customWidth="1"/>
    <col min="13748" max="13748" width="16.85546875" style="1" bestFit="1" customWidth="1"/>
    <col min="13749" max="13749" width="41.7109375" style="1" customWidth="1"/>
    <col min="13750" max="13750" width="18.85546875" style="1" customWidth="1"/>
    <col min="13751" max="13751" width="39.28515625" style="1" customWidth="1"/>
    <col min="13752" max="13752" width="15.5703125" style="1" customWidth="1"/>
    <col min="13753" max="13753" width="12" style="1" customWidth="1"/>
    <col min="13754" max="13996" width="9.140625" style="1"/>
    <col min="13997" max="13997" width="10" style="1" customWidth="1"/>
    <col min="13998" max="13998" width="38.28515625" style="1" customWidth="1"/>
    <col min="13999" max="13999" width="27.28515625" style="1" customWidth="1"/>
    <col min="14000" max="14000" width="8.42578125" style="1" customWidth="1"/>
    <col min="14001" max="14001" width="13.140625" style="1" customWidth="1"/>
    <col min="14002" max="14002" width="0" style="1" hidden="1" customWidth="1"/>
    <col min="14003" max="14003" width="20.42578125" style="1" customWidth="1"/>
    <col min="14004" max="14004" width="16.85546875" style="1" bestFit="1" customWidth="1"/>
    <col min="14005" max="14005" width="41.7109375" style="1" customWidth="1"/>
    <col min="14006" max="14006" width="18.85546875" style="1" customWidth="1"/>
    <col min="14007" max="14007" width="39.28515625" style="1" customWidth="1"/>
    <col min="14008" max="14008" width="15.5703125" style="1" customWidth="1"/>
    <col min="14009" max="14009" width="12" style="1" customWidth="1"/>
    <col min="14010" max="14252" width="9.140625" style="1"/>
    <col min="14253" max="14253" width="10" style="1" customWidth="1"/>
    <col min="14254" max="14254" width="38.28515625" style="1" customWidth="1"/>
    <col min="14255" max="14255" width="27.28515625" style="1" customWidth="1"/>
    <col min="14256" max="14256" width="8.42578125" style="1" customWidth="1"/>
    <col min="14257" max="14257" width="13.140625" style="1" customWidth="1"/>
    <col min="14258" max="14258" width="0" style="1" hidden="1" customWidth="1"/>
    <col min="14259" max="14259" width="20.42578125" style="1" customWidth="1"/>
    <col min="14260" max="14260" width="16.85546875" style="1" bestFit="1" customWidth="1"/>
    <col min="14261" max="14261" width="41.7109375" style="1" customWidth="1"/>
    <col min="14262" max="14262" width="18.85546875" style="1" customWidth="1"/>
    <col min="14263" max="14263" width="39.28515625" style="1" customWidth="1"/>
    <col min="14264" max="14264" width="15.5703125" style="1" customWidth="1"/>
    <col min="14265" max="14265" width="12" style="1" customWidth="1"/>
    <col min="14266" max="14508" width="9.140625" style="1"/>
    <col min="14509" max="14509" width="10" style="1" customWidth="1"/>
    <col min="14510" max="14510" width="38.28515625" style="1" customWidth="1"/>
    <col min="14511" max="14511" width="27.28515625" style="1" customWidth="1"/>
    <col min="14512" max="14512" width="8.42578125" style="1" customWidth="1"/>
    <col min="14513" max="14513" width="13.140625" style="1" customWidth="1"/>
    <col min="14514" max="14514" width="0" style="1" hidden="1" customWidth="1"/>
    <col min="14515" max="14515" width="20.42578125" style="1" customWidth="1"/>
    <col min="14516" max="14516" width="16.85546875" style="1" bestFit="1" customWidth="1"/>
    <col min="14517" max="14517" width="41.7109375" style="1" customWidth="1"/>
    <col min="14518" max="14518" width="18.85546875" style="1" customWidth="1"/>
    <col min="14519" max="14519" width="39.28515625" style="1" customWidth="1"/>
    <col min="14520" max="14520" width="15.5703125" style="1" customWidth="1"/>
    <col min="14521" max="14521" width="12" style="1" customWidth="1"/>
    <col min="14522" max="14764" width="9.140625" style="1"/>
    <col min="14765" max="14765" width="10" style="1" customWidth="1"/>
    <col min="14766" max="14766" width="38.28515625" style="1" customWidth="1"/>
    <col min="14767" max="14767" width="27.28515625" style="1" customWidth="1"/>
    <col min="14768" max="14768" width="8.42578125" style="1" customWidth="1"/>
    <col min="14769" max="14769" width="13.140625" style="1" customWidth="1"/>
    <col min="14770" max="14770" width="0" style="1" hidden="1" customWidth="1"/>
    <col min="14771" max="14771" width="20.42578125" style="1" customWidth="1"/>
    <col min="14772" max="14772" width="16.85546875" style="1" bestFit="1" customWidth="1"/>
    <col min="14773" max="14773" width="41.7109375" style="1" customWidth="1"/>
    <col min="14774" max="14774" width="18.85546875" style="1" customWidth="1"/>
    <col min="14775" max="14775" width="39.28515625" style="1" customWidth="1"/>
    <col min="14776" max="14776" width="15.5703125" style="1" customWidth="1"/>
    <col min="14777" max="14777" width="12" style="1" customWidth="1"/>
    <col min="14778" max="15020" width="9.140625" style="1"/>
    <col min="15021" max="15021" width="10" style="1" customWidth="1"/>
    <col min="15022" max="15022" width="38.28515625" style="1" customWidth="1"/>
    <col min="15023" max="15023" width="27.28515625" style="1" customWidth="1"/>
    <col min="15024" max="15024" width="8.42578125" style="1" customWidth="1"/>
    <col min="15025" max="15025" width="13.140625" style="1" customWidth="1"/>
    <col min="15026" max="15026" width="0" style="1" hidden="1" customWidth="1"/>
    <col min="15027" max="15027" width="20.42578125" style="1" customWidth="1"/>
    <col min="15028" max="15028" width="16.85546875" style="1" bestFit="1" customWidth="1"/>
    <col min="15029" max="15029" width="41.7109375" style="1" customWidth="1"/>
    <col min="15030" max="15030" width="18.85546875" style="1" customWidth="1"/>
    <col min="15031" max="15031" width="39.28515625" style="1" customWidth="1"/>
    <col min="15032" max="15032" width="15.5703125" style="1" customWidth="1"/>
    <col min="15033" max="15033" width="12" style="1" customWidth="1"/>
    <col min="15034" max="15276" width="9.140625" style="1"/>
    <col min="15277" max="15277" width="10" style="1" customWidth="1"/>
    <col min="15278" max="15278" width="38.28515625" style="1" customWidth="1"/>
    <col min="15279" max="15279" width="27.28515625" style="1" customWidth="1"/>
    <col min="15280" max="15280" width="8.42578125" style="1" customWidth="1"/>
    <col min="15281" max="15281" width="13.140625" style="1" customWidth="1"/>
    <col min="15282" max="15282" width="0" style="1" hidden="1" customWidth="1"/>
    <col min="15283" max="15283" width="20.42578125" style="1" customWidth="1"/>
    <col min="15284" max="15284" width="16.85546875" style="1" bestFit="1" customWidth="1"/>
    <col min="15285" max="15285" width="41.7109375" style="1" customWidth="1"/>
    <col min="15286" max="15286" width="18.85546875" style="1" customWidth="1"/>
    <col min="15287" max="15287" width="39.28515625" style="1" customWidth="1"/>
    <col min="15288" max="15288" width="15.5703125" style="1" customWidth="1"/>
    <col min="15289" max="15289" width="12" style="1" customWidth="1"/>
    <col min="15290" max="15532" width="9.140625" style="1"/>
    <col min="15533" max="15533" width="10" style="1" customWidth="1"/>
    <col min="15534" max="15534" width="38.28515625" style="1" customWidth="1"/>
    <col min="15535" max="15535" width="27.28515625" style="1" customWidth="1"/>
    <col min="15536" max="15536" width="8.42578125" style="1" customWidth="1"/>
    <col min="15537" max="15537" width="13.140625" style="1" customWidth="1"/>
    <col min="15538" max="15538" width="0" style="1" hidden="1" customWidth="1"/>
    <col min="15539" max="15539" width="20.42578125" style="1" customWidth="1"/>
    <col min="15540" max="15540" width="16.85546875" style="1" bestFit="1" customWidth="1"/>
    <col min="15541" max="15541" width="41.7109375" style="1" customWidth="1"/>
    <col min="15542" max="15542" width="18.85546875" style="1" customWidth="1"/>
    <col min="15543" max="15543" width="39.28515625" style="1" customWidth="1"/>
    <col min="15544" max="15544" width="15.5703125" style="1" customWidth="1"/>
    <col min="15545" max="15545" width="12" style="1" customWidth="1"/>
    <col min="15546" max="15788" width="9.140625" style="1"/>
    <col min="15789" max="15789" width="10" style="1" customWidth="1"/>
    <col min="15790" max="15790" width="38.28515625" style="1" customWidth="1"/>
    <col min="15791" max="15791" width="27.28515625" style="1" customWidth="1"/>
    <col min="15792" max="15792" width="8.42578125" style="1" customWidth="1"/>
    <col min="15793" max="15793" width="13.140625" style="1" customWidth="1"/>
    <col min="15794" max="15794" width="0" style="1" hidden="1" customWidth="1"/>
    <col min="15795" max="15795" width="20.42578125" style="1" customWidth="1"/>
    <col min="15796" max="15796" width="16.85546875" style="1" bestFit="1" customWidth="1"/>
    <col min="15797" max="15797" width="41.7109375" style="1" customWidth="1"/>
    <col min="15798" max="15798" width="18.85546875" style="1" customWidth="1"/>
    <col min="15799" max="15799" width="39.28515625" style="1" customWidth="1"/>
    <col min="15800" max="15800" width="15.5703125" style="1" customWidth="1"/>
    <col min="15801" max="15801" width="12" style="1" customWidth="1"/>
    <col min="15802" max="16044" width="9.140625" style="1"/>
    <col min="16045" max="16045" width="10" style="1" customWidth="1"/>
    <col min="16046" max="16046" width="38.28515625" style="1" customWidth="1"/>
    <col min="16047" max="16047" width="27.28515625" style="1" customWidth="1"/>
    <col min="16048" max="16048" width="8.42578125" style="1" customWidth="1"/>
    <col min="16049" max="16049" width="13.140625" style="1" customWidth="1"/>
    <col min="16050" max="16050" width="0" style="1" hidden="1" customWidth="1"/>
    <col min="16051" max="16051" width="20.42578125" style="1" customWidth="1"/>
    <col min="16052" max="16052" width="16.85546875" style="1" bestFit="1" customWidth="1"/>
    <col min="16053" max="16053" width="41.7109375" style="1" customWidth="1"/>
    <col min="16054" max="16054" width="18.85546875" style="1" customWidth="1"/>
    <col min="16055" max="16055" width="39.28515625" style="1" customWidth="1"/>
    <col min="16056" max="16056" width="15.5703125" style="1" customWidth="1"/>
    <col min="16057" max="16057" width="12" style="1" customWidth="1"/>
    <col min="16058" max="16384" width="9.140625" style="1"/>
  </cols>
  <sheetData>
    <row r="1" spans="1:14" s="6" customFormat="1" x14ac:dyDescent="0.2">
      <c r="A1" s="50" t="s">
        <v>40</v>
      </c>
      <c r="B1" s="51"/>
      <c r="C1" s="64"/>
      <c r="D1" s="103"/>
      <c r="E1" s="48"/>
      <c r="F1" s="38"/>
      <c r="G1" s="36"/>
      <c r="H1" s="36"/>
      <c r="I1" s="13"/>
      <c r="J1" s="13"/>
      <c r="K1" s="13"/>
      <c r="L1" s="53"/>
      <c r="M1" s="53" t="s">
        <v>38</v>
      </c>
      <c r="N1" s="53"/>
    </row>
    <row r="2" spans="1:14" s="6" customFormat="1" x14ac:dyDescent="0.2">
      <c r="B2" s="51"/>
      <c r="C2" s="64"/>
      <c r="D2" s="103"/>
      <c r="E2" s="48"/>
      <c r="F2" s="38"/>
      <c r="G2" s="36"/>
      <c r="H2" s="36"/>
      <c r="I2" s="13"/>
      <c r="J2" s="13"/>
      <c r="K2" s="13"/>
      <c r="L2" s="51"/>
      <c r="M2" s="51"/>
      <c r="N2" s="51"/>
    </row>
    <row r="3" spans="1:14" s="6" customFormat="1" x14ac:dyDescent="0.2">
      <c r="A3" s="10" t="s">
        <v>37</v>
      </c>
      <c r="B3" s="10" t="s">
        <v>36</v>
      </c>
      <c r="C3" s="65"/>
      <c r="D3" s="103"/>
      <c r="E3" s="48"/>
      <c r="F3" s="38"/>
      <c r="G3" s="36"/>
      <c r="H3" s="36"/>
      <c r="I3" s="13"/>
      <c r="J3" s="13"/>
      <c r="K3" s="13"/>
      <c r="L3" s="54"/>
      <c r="M3" s="54" t="s">
        <v>109</v>
      </c>
      <c r="N3" s="54"/>
    </row>
    <row r="4" spans="1:14" s="6" customFormat="1" x14ac:dyDescent="0.2">
      <c r="A4" s="52"/>
      <c r="B4" s="51"/>
      <c r="C4" s="65"/>
      <c r="D4" s="103"/>
      <c r="E4" s="48"/>
      <c r="F4" s="38"/>
      <c r="G4" s="36"/>
      <c r="H4" s="36"/>
      <c r="I4" s="13"/>
      <c r="J4" s="13"/>
      <c r="K4" s="13"/>
      <c r="L4" s="70"/>
      <c r="M4" s="70" t="s">
        <v>81</v>
      </c>
      <c r="N4" s="70"/>
    </row>
    <row r="5" spans="1:14" s="6" customFormat="1" x14ac:dyDescent="0.2">
      <c r="A5" s="10" t="s">
        <v>35</v>
      </c>
      <c r="B5" s="55"/>
      <c r="C5" s="65"/>
      <c r="D5" s="103"/>
      <c r="E5" s="48"/>
      <c r="F5" s="56"/>
      <c r="G5" s="36"/>
      <c r="H5" s="36"/>
      <c r="I5" s="13"/>
      <c r="J5" s="13"/>
      <c r="K5" s="13"/>
      <c r="L5" s="13"/>
      <c r="M5" s="13"/>
      <c r="N5" s="13"/>
    </row>
    <row r="6" spans="1:14" s="6" customFormat="1" x14ac:dyDescent="0.2">
      <c r="A6" s="52"/>
      <c r="B6" s="55"/>
      <c r="C6" s="65"/>
      <c r="D6" s="103"/>
      <c r="E6" s="48"/>
      <c r="F6" s="49"/>
      <c r="G6" s="36"/>
      <c r="H6" s="36"/>
      <c r="I6" s="13"/>
      <c r="J6" s="13"/>
      <c r="K6" s="13"/>
      <c r="L6" s="13"/>
      <c r="M6" s="13"/>
      <c r="N6" s="13"/>
    </row>
    <row r="7" spans="1:14" s="6" customFormat="1" x14ac:dyDescent="0.2">
      <c r="A7" s="52"/>
      <c r="B7" s="55"/>
      <c r="C7" s="65"/>
      <c r="D7" s="103"/>
      <c r="E7" s="48"/>
      <c r="F7" s="49"/>
      <c r="G7" s="36"/>
      <c r="H7" s="36"/>
      <c r="I7" s="13"/>
      <c r="J7" s="13"/>
      <c r="K7" s="13"/>
      <c r="L7" s="13"/>
      <c r="M7" s="13"/>
      <c r="N7" s="13"/>
    </row>
    <row r="8" spans="1:14" s="6" customFormat="1" x14ac:dyDescent="0.2">
      <c r="A8" s="52"/>
      <c r="B8" s="51"/>
      <c r="C8" s="65"/>
      <c r="D8" s="103"/>
      <c r="E8" s="48"/>
      <c r="F8" s="49"/>
      <c r="G8" s="36"/>
      <c r="H8" s="36"/>
      <c r="I8" s="13"/>
      <c r="J8" s="13"/>
      <c r="K8" s="13"/>
      <c r="L8" s="13"/>
      <c r="M8" s="13"/>
      <c r="N8" s="13"/>
    </row>
    <row r="9" spans="1:14" s="6" customFormat="1" x14ac:dyDescent="0.2">
      <c r="C9" s="65"/>
      <c r="D9" s="103"/>
      <c r="E9" s="48"/>
      <c r="F9" s="49"/>
      <c r="G9" s="36"/>
      <c r="H9" s="36"/>
      <c r="I9" s="13"/>
      <c r="J9" s="13"/>
      <c r="K9" s="13"/>
      <c r="L9" s="13"/>
      <c r="M9" s="13"/>
      <c r="N9" s="13"/>
    </row>
    <row r="10" spans="1:14" s="6" customFormat="1" x14ac:dyDescent="0.2">
      <c r="B10" s="57" t="s">
        <v>34</v>
      </c>
      <c r="C10" s="66"/>
      <c r="D10" s="104"/>
      <c r="E10" s="48"/>
      <c r="F10" s="49"/>
      <c r="G10" s="36"/>
      <c r="H10" s="36"/>
      <c r="I10" s="13"/>
      <c r="J10" s="13"/>
      <c r="K10" s="13"/>
      <c r="L10" s="13"/>
      <c r="M10" s="13"/>
      <c r="N10" s="13"/>
    </row>
    <row r="11" spans="1:14" s="6" customFormat="1" x14ac:dyDescent="0.2">
      <c r="C11" s="67"/>
      <c r="D11" s="105"/>
      <c r="E11" s="48"/>
      <c r="F11" s="49"/>
      <c r="G11" s="36"/>
      <c r="H11" s="36"/>
      <c r="I11" s="13"/>
      <c r="J11" s="13"/>
      <c r="K11" s="13"/>
      <c r="L11" s="13"/>
      <c r="M11" s="13"/>
      <c r="N11" s="13"/>
    </row>
    <row r="12" spans="1:14" ht="15.75" x14ac:dyDescent="0.25">
      <c r="A12" s="30"/>
      <c r="B12" s="29"/>
      <c r="C12" s="68"/>
      <c r="D12" s="106"/>
      <c r="E12" s="93"/>
      <c r="F12" s="93"/>
      <c r="I12" s="99"/>
      <c r="J12" s="99"/>
    </row>
    <row r="13" spans="1:14" ht="15" customHeight="1" x14ac:dyDescent="0.25">
      <c r="E13" s="28"/>
      <c r="F13" s="1"/>
      <c r="G13" s="45" t="s">
        <v>33</v>
      </c>
      <c r="H13" s="46"/>
      <c r="I13" s="71" t="s">
        <v>57</v>
      </c>
      <c r="J13" s="72"/>
      <c r="K13" s="73"/>
      <c r="L13" s="100" t="s">
        <v>55</v>
      </c>
      <c r="M13" s="101"/>
      <c r="N13" s="102"/>
    </row>
    <row r="14" spans="1:14" ht="60" x14ac:dyDescent="0.25">
      <c r="A14" s="26" t="s">
        <v>32</v>
      </c>
      <c r="B14" s="25" t="s">
        <v>27</v>
      </c>
      <c r="C14" s="26" t="s">
        <v>31</v>
      </c>
      <c r="D14" s="108" t="s">
        <v>60</v>
      </c>
      <c r="E14" s="27" t="s">
        <v>30</v>
      </c>
      <c r="F14" s="43" t="s">
        <v>29</v>
      </c>
      <c r="G14" s="47" t="s">
        <v>82</v>
      </c>
      <c r="H14" s="47" t="s">
        <v>28</v>
      </c>
      <c r="I14" s="74" t="s">
        <v>58</v>
      </c>
      <c r="J14" s="74" t="s">
        <v>26</v>
      </c>
      <c r="K14" s="74" t="s">
        <v>25</v>
      </c>
      <c r="L14" s="75" t="s">
        <v>54</v>
      </c>
      <c r="M14" s="75" t="s">
        <v>53</v>
      </c>
      <c r="N14" s="75" t="s">
        <v>92</v>
      </c>
    </row>
    <row r="15" spans="1:14" x14ac:dyDescent="0.25">
      <c r="A15" s="26"/>
      <c r="B15" s="25"/>
      <c r="C15" s="24"/>
      <c r="D15" s="109" t="s">
        <v>24</v>
      </c>
      <c r="E15" s="23" t="s">
        <v>23</v>
      </c>
      <c r="F15" s="23" t="s">
        <v>22</v>
      </c>
      <c r="G15" s="94" t="s">
        <v>21</v>
      </c>
      <c r="H15" s="95"/>
      <c r="I15" s="96" t="s">
        <v>43</v>
      </c>
      <c r="J15" s="97"/>
      <c r="K15" s="98"/>
      <c r="L15" s="76" t="s">
        <v>44</v>
      </c>
      <c r="M15" s="76" t="s">
        <v>52</v>
      </c>
      <c r="N15" s="76" t="s">
        <v>91</v>
      </c>
    </row>
    <row r="16" spans="1:14" s="19" customFormat="1" ht="216.75" customHeight="1" x14ac:dyDescent="0.25">
      <c r="A16" s="17">
        <v>1</v>
      </c>
      <c r="B16" s="20" t="s">
        <v>106</v>
      </c>
      <c r="C16" s="17" t="s">
        <v>12</v>
      </c>
      <c r="D16" s="110">
        <v>250</v>
      </c>
      <c r="E16" s="87"/>
      <c r="F16" s="87">
        <f>D16*E16</f>
        <v>0</v>
      </c>
      <c r="G16" s="44"/>
      <c r="H16" s="44"/>
      <c r="I16" s="59"/>
      <c r="J16" s="60"/>
      <c r="K16" s="77"/>
      <c r="L16" s="80" t="s">
        <v>56</v>
      </c>
      <c r="M16" s="80" t="s">
        <v>56</v>
      </c>
      <c r="N16" s="80" t="s">
        <v>56</v>
      </c>
    </row>
    <row r="17" spans="1:14" s="19" customFormat="1" ht="90" x14ac:dyDescent="0.25">
      <c r="A17" s="17">
        <v>2</v>
      </c>
      <c r="B17" s="20" t="s">
        <v>65</v>
      </c>
      <c r="C17" s="17" t="s">
        <v>47</v>
      </c>
      <c r="D17" s="110">
        <v>50</v>
      </c>
      <c r="E17" s="87"/>
      <c r="F17" s="87">
        <f t="shared" ref="F17:F62" si="0">D17*E17</f>
        <v>0</v>
      </c>
      <c r="G17" s="44"/>
      <c r="H17" s="44"/>
      <c r="I17" s="59"/>
      <c r="J17" s="60"/>
      <c r="K17" s="60"/>
      <c r="L17" s="80" t="s">
        <v>56</v>
      </c>
      <c r="M17" s="80" t="s">
        <v>56</v>
      </c>
      <c r="N17" s="83" t="s">
        <v>72</v>
      </c>
    </row>
    <row r="18" spans="1:14" s="19" customFormat="1" ht="105" x14ac:dyDescent="0.25">
      <c r="A18" s="17">
        <v>3</v>
      </c>
      <c r="B18" s="21" t="s">
        <v>66</v>
      </c>
      <c r="C18" s="17" t="s">
        <v>9</v>
      </c>
      <c r="D18" s="110">
        <v>150</v>
      </c>
      <c r="E18" s="87"/>
      <c r="F18" s="87">
        <f t="shared" si="0"/>
        <v>0</v>
      </c>
      <c r="G18" s="44"/>
      <c r="H18" s="44"/>
      <c r="I18" s="62"/>
      <c r="J18" s="60"/>
      <c r="K18" s="60"/>
      <c r="L18" s="80" t="s">
        <v>56</v>
      </c>
      <c r="M18" s="80" t="s">
        <v>56</v>
      </c>
      <c r="N18" s="80" t="s">
        <v>56</v>
      </c>
    </row>
    <row r="19" spans="1:14" s="19" customFormat="1" ht="120" x14ac:dyDescent="0.25">
      <c r="A19" s="17">
        <v>4</v>
      </c>
      <c r="B19" s="21" t="s">
        <v>67</v>
      </c>
      <c r="C19" s="58" t="s">
        <v>48</v>
      </c>
      <c r="D19" s="110">
        <v>250</v>
      </c>
      <c r="E19" s="87"/>
      <c r="F19" s="87">
        <f t="shared" si="0"/>
        <v>0</v>
      </c>
      <c r="G19" s="44"/>
      <c r="H19" s="44"/>
      <c r="I19" s="59"/>
      <c r="J19" s="60"/>
      <c r="K19" s="77"/>
      <c r="L19" s="80" t="s">
        <v>56</v>
      </c>
      <c r="M19" s="80" t="s">
        <v>56</v>
      </c>
      <c r="N19" s="80" t="s">
        <v>56</v>
      </c>
    </row>
    <row r="20" spans="1:14" s="19" customFormat="1" ht="147" customHeight="1" x14ac:dyDescent="0.25">
      <c r="A20" s="17">
        <v>5</v>
      </c>
      <c r="B20" s="20" t="s">
        <v>107</v>
      </c>
      <c r="C20" s="17" t="s">
        <v>12</v>
      </c>
      <c r="D20" s="110">
        <v>400</v>
      </c>
      <c r="E20" s="87"/>
      <c r="F20" s="87">
        <f t="shared" si="0"/>
        <v>0</v>
      </c>
      <c r="G20" s="44"/>
      <c r="H20" s="44"/>
      <c r="I20" s="59"/>
      <c r="J20" s="60"/>
      <c r="K20" s="60"/>
      <c r="L20" s="80" t="s">
        <v>56</v>
      </c>
      <c r="M20" s="80" t="s">
        <v>56</v>
      </c>
      <c r="N20" s="80" t="s">
        <v>56</v>
      </c>
    </row>
    <row r="21" spans="1:14" s="19" customFormat="1" ht="163.5" customHeight="1" x14ac:dyDescent="0.25">
      <c r="A21" s="17">
        <v>6</v>
      </c>
      <c r="B21" s="21" t="s">
        <v>68</v>
      </c>
      <c r="C21" s="17" t="s">
        <v>12</v>
      </c>
      <c r="D21" s="110">
        <v>250</v>
      </c>
      <c r="E21" s="87"/>
      <c r="F21" s="87">
        <f t="shared" si="0"/>
        <v>0</v>
      </c>
      <c r="G21" s="44"/>
      <c r="H21" s="44"/>
      <c r="I21" s="62"/>
      <c r="J21" s="60"/>
      <c r="K21" s="60"/>
      <c r="L21" s="80" t="s">
        <v>56</v>
      </c>
      <c r="M21" s="80" t="s">
        <v>56</v>
      </c>
      <c r="N21" s="80" t="s">
        <v>56</v>
      </c>
    </row>
    <row r="22" spans="1:14" s="22" customFormat="1" ht="77.25" customHeight="1" x14ac:dyDescent="0.25">
      <c r="A22" s="17">
        <v>7</v>
      </c>
      <c r="B22" s="21" t="s">
        <v>69</v>
      </c>
      <c r="C22" s="17" t="s">
        <v>9</v>
      </c>
      <c r="D22" s="110">
        <v>50</v>
      </c>
      <c r="E22" s="87"/>
      <c r="F22" s="87">
        <f t="shared" si="0"/>
        <v>0</v>
      </c>
      <c r="G22" s="44"/>
      <c r="H22" s="44"/>
      <c r="I22" s="62"/>
      <c r="J22" s="60"/>
      <c r="K22" s="60"/>
      <c r="L22" s="61" t="s">
        <v>56</v>
      </c>
      <c r="M22" s="61" t="s">
        <v>56</v>
      </c>
      <c r="N22" s="90" t="s">
        <v>72</v>
      </c>
    </row>
    <row r="23" spans="1:14" s="19" customFormat="1" ht="105" x14ac:dyDescent="0.25">
      <c r="A23" s="17">
        <v>8</v>
      </c>
      <c r="B23" s="21" t="s">
        <v>70</v>
      </c>
      <c r="C23" s="58" t="s">
        <v>59</v>
      </c>
      <c r="D23" s="110">
        <v>50</v>
      </c>
      <c r="E23" s="87"/>
      <c r="F23" s="87">
        <f t="shared" si="0"/>
        <v>0</v>
      </c>
      <c r="G23" s="44"/>
      <c r="H23" s="44"/>
      <c r="I23" s="59"/>
      <c r="J23" s="60"/>
      <c r="K23" s="60"/>
      <c r="L23" s="80" t="s">
        <v>56</v>
      </c>
      <c r="M23" s="80" t="s">
        <v>56</v>
      </c>
      <c r="N23" s="80" t="s">
        <v>56</v>
      </c>
    </row>
    <row r="24" spans="1:14" s="19" customFormat="1" ht="65.25" customHeight="1" x14ac:dyDescent="0.25">
      <c r="A24" s="17">
        <v>9</v>
      </c>
      <c r="B24" s="21" t="s">
        <v>83</v>
      </c>
      <c r="C24" s="17" t="s">
        <v>15</v>
      </c>
      <c r="D24" s="110">
        <v>500</v>
      </c>
      <c r="E24" s="87"/>
      <c r="F24" s="87">
        <f t="shared" si="0"/>
        <v>0</v>
      </c>
      <c r="G24" s="44"/>
      <c r="H24" s="44"/>
      <c r="I24" s="62"/>
      <c r="J24" s="60"/>
      <c r="K24" s="78"/>
      <c r="L24" s="81" t="s">
        <v>56</v>
      </c>
      <c r="M24" s="82" t="s">
        <v>56</v>
      </c>
      <c r="N24" s="91" t="s">
        <v>72</v>
      </c>
    </row>
    <row r="25" spans="1:14" s="19" customFormat="1" ht="60" x14ac:dyDescent="0.25">
      <c r="A25" s="17">
        <v>10</v>
      </c>
      <c r="B25" s="21" t="s">
        <v>71</v>
      </c>
      <c r="C25" s="17" t="s">
        <v>15</v>
      </c>
      <c r="D25" s="110">
        <v>250</v>
      </c>
      <c r="E25" s="87"/>
      <c r="F25" s="87">
        <f t="shared" si="0"/>
        <v>0</v>
      </c>
      <c r="G25" s="44"/>
      <c r="H25" s="44"/>
      <c r="I25" s="62"/>
      <c r="J25" s="60"/>
      <c r="K25" s="60"/>
      <c r="L25" s="80" t="s">
        <v>56</v>
      </c>
      <c r="M25" s="80" t="s">
        <v>56</v>
      </c>
      <c r="N25" s="91" t="s">
        <v>72</v>
      </c>
    </row>
    <row r="26" spans="1:14" s="19" customFormat="1" ht="75" x14ac:dyDescent="0.25">
      <c r="A26" s="17">
        <v>11</v>
      </c>
      <c r="B26" s="21" t="s">
        <v>108</v>
      </c>
      <c r="C26" s="17" t="s">
        <v>15</v>
      </c>
      <c r="D26" s="110">
        <v>500</v>
      </c>
      <c r="E26" s="87"/>
      <c r="F26" s="87">
        <f t="shared" si="0"/>
        <v>0</v>
      </c>
      <c r="G26" s="44"/>
      <c r="H26" s="44"/>
      <c r="I26" s="62"/>
      <c r="J26" s="60"/>
      <c r="K26" s="60"/>
      <c r="L26" s="80" t="s">
        <v>56</v>
      </c>
      <c r="M26" s="80" t="s">
        <v>56</v>
      </c>
      <c r="N26" s="91" t="s">
        <v>72</v>
      </c>
    </row>
    <row r="27" spans="1:14" s="19" customFormat="1" ht="69" customHeight="1" x14ac:dyDescent="0.25">
      <c r="A27" s="17">
        <v>12</v>
      </c>
      <c r="B27" s="21" t="s">
        <v>95</v>
      </c>
      <c r="C27" s="17" t="s">
        <v>15</v>
      </c>
      <c r="D27" s="110">
        <v>600</v>
      </c>
      <c r="E27" s="87"/>
      <c r="F27" s="87">
        <f t="shared" si="0"/>
        <v>0</v>
      </c>
      <c r="G27" s="44"/>
      <c r="H27" s="44"/>
      <c r="I27" s="59"/>
      <c r="J27" s="60"/>
      <c r="K27" s="60"/>
      <c r="L27" s="80" t="s">
        <v>56</v>
      </c>
      <c r="M27" s="83" t="s">
        <v>72</v>
      </c>
      <c r="N27" s="91" t="s">
        <v>72</v>
      </c>
    </row>
    <row r="28" spans="1:14" s="19" customFormat="1" ht="90" x14ac:dyDescent="0.25">
      <c r="A28" s="17">
        <v>13</v>
      </c>
      <c r="B28" s="21" t="s">
        <v>96</v>
      </c>
      <c r="C28" s="17" t="s">
        <v>15</v>
      </c>
      <c r="D28" s="110">
        <v>600</v>
      </c>
      <c r="E28" s="87"/>
      <c r="F28" s="87">
        <f t="shared" si="0"/>
        <v>0</v>
      </c>
      <c r="G28" s="44"/>
      <c r="H28" s="44"/>
      <c r="I28" s="59"/>
      <c r="J28" s="60"/>
      <c r="K28" s="60"/>
      <c r="L28" s="80" t="s">
        <v>56</v>
      </c>
      <c r="M28" s="83" t="s">
        <v>72</v>
      </c>
      <c r="N28" s="91" t="s">
        <v>72</v>
      </c>
    </row>
    <row r="29" spans="1:14" s="19" customFormat="1" ht="90" customHeight="1" x14ac:dyDescent="0.25">
      <c r="A29" s="17">
        <v>14</v>
      </c>
      <c r="B29" s="21" t="s">
        <v>99</v>
      </c>
      <c r="C29" s="17" t="s">
        <v>15</v>
      </c>
      <c r="D29" s="110">
        <v>600</v>
      </c>
      <c r="E29" s="87"/>
      <c r="F29" s="87">
        <f t="shared" si="0"/>
        <v>0</v>
      </c>
      <c r="G29" s="44"/>
      <c r="H29" s="44"/>
      <c r="I29" s="59"/>
      <c r="J29" s="60"/>
      <c r="K29" s="60"/>
      <c r="L29" s="80" t="s">
        <v>56</v>
      </c>
      <c r="M29" s="83" t="s">
        <v>72</v>
      </c>
      <c r="N29" s="91" t="s">
        <v>72</v>
      </c>
    </row>
    <row r="30" spans="1:14" s="19" customFormat="1" ht="135" x14ac:dyDescent="0.25">
      <c r="A30" s="17">
        <v>15</v>
      </c>
      <c r="B30" s="21" t="s">
        <v>100</v>
      </c>
      <c r="C30" s="17" t="s">
        <v>15</v>
      </c>
      <c r="D30" s="110">
        <v>300</v>
      </c>
      <c r="E30" s="87"/>
      <c r="F30" s="87">
        <f t="shared" si="0"/>
        <v>0</v>
      </c>
      <c r="G30" s="44"/>
      <c r="H30" s="44"/>
      <c r="I30" s="59"/>
      <c r="J30" s="60"/>
      <c r="K30" s="77"/>
      <c r="L30" s="80" t="s">
        <v>56</v>
      </c>
      <c r="M30" s="84" t="s">
        <v>72</v>
      </c>
      <c r="N30" s="91" t="s">
        <v>72</v>
      </c>
    </row>
    <row r="31" spans="1:14" s="19" customFormat="1" ht="81.75" customHeight="1" x14ac:dyDescent="0.25">
      <c r="A31" s="17">
        <v>16</v>
      </c>
      <c r="B31" s="20" t="s">
        <v>101</v>
      </c>
      <c r="C31" s="17" t="s">
        <v>15</v>
      </c>
      <c r="D31" s="110">
        <v>20</v>
      </c>
      <c r="E31" s="87"/>
      <c r="F31" s="87">
        <f t="shared" si="0"/>
        <v>0</v>
      </c>
      <c r="G31" s="44"/>
      <c r="H31" s="44"/>
      <c r="I31" s="62"/>
      <c r="J31" s="60"/>
      <c r="K31" s="60"/>
      <c r="L31" s="80" t="s">
        <v>56</v>
      </c>
      <c r="M31" s="83" t="s">
        <v>72</v>
      </c>
      <c r="N31" s="91" t="s">
        <v>72</v>
      </c>
    </row>
    <row r="32" spans="1:14" s="19" customFormat="1" ht="90" customHeight="1" x14ac:dyDescent="0.25">
      <c r="A32" s="17">
        <v>17</v>
      </c>
      <c r="B32" s="20" t="s">
        <v>46</v>
      </c>
      <c r="C32" s="17" t="s">
        <v>15</v>
      </c>
      <c r="D32" s="110">
        <v>20</v>
      </c>
      <c r="E32" s="87"/>
      <c r="F32" s="87">
        <f t="shared" si="0"/>
        <v>0</v>
      </c>
      <c r="G32" s="44"/>
      <c r="H32" s="44"/>
      <c r="I32" s="59"/>
      <c r="J32" s="60"/>
      <c r="K32" s="60"/>
      <c r="L32" s="80" t="s">
        <v>56</v>
      </c>
      <c r="M32" s="83" t="s">
        <v>72</v>
      </c>
      <c r="N32" s="91" t="s">
        <v>72</v>
      </c>
    </row>
    <row r="33" spans="1:14" s="19" customFormat="1" ht="99" customHeight="1" x14ac:dyDescent="0.25">
      <c r="A33" s="17">
        <v>18</v>
      </c>
      <c r="B33" s="21" t="s">
        <v>84</v>
      </c>
      <c r="C33" s="17" t="s">
        <v>15</v>
      </c>
      <c r="D33" s="110">
        <v>300</v>
      </c>
      <c r="E33" s="87"/>
      <c r="F33" s="87">
        <f t="shared" si="0"/>
        <v>0</v>
      </c>
      <c r="G33" s="44"/>
      <c r="H33" s="44"/>
      <c r="I33" s="62"/>
      <c r="J33" s="60"/>
      <c r="K33" s="60"/>
      <c r="L33" s="80" t="s">
        <v>56</v>
      </c>
      <c r="M33" s="83" t="s">
        <v>72</v>
      </c>
      <c r="N33" s="91" t="s">
        <v>72</v>
      </c>
    </row>
    <row r="34" spans="1:14" s="19" customFormat="1" ht="107.25" customHeight="1" x14ac:dyDescent="0.25">
      <c r="A34" s="17">
        <v>19</v>
      </c>
      <c r="B34" s="21" t="s">
        <v>105</v>
      </c>
      <c r="C34" s="17" t="s">
        <v>15</v>
      </c>
      <c r="D34" s="110">
        <v>100</v>
      </c>
      <c r="E34" s="87"/>
      <c r="F34" s="87">
        <f t="shared" si="0"/>
        <v>0</v>
      </c>
      <c r="G34" s="44"/>
      <c r="H34" s="44"/>
      <c r="I34" s="62"/>
      <c r="J34" s="60"/>
      <c r="K34" s="60"/>
      <c r="L34" s="80" t="s">
        <v>56</v>
      </c>
      <c r="M34" s="83" t="s">
        <v>72</v>
      </c>
      <c r="N34" s="91" t="s">
        <v>72</v>
      </c>
    </row>
    <row r="35" spans="1:14" s="19" customFormat="1" ht="113.25" customHeight="1" x14ac:dyDescent="0.25">
      <c r="A35" s="17">
        <v>20</v>
      </c>
      <c r="B35" s="20" t="s">
        <v>97</v>
      </c>
      <c r="C35" s="17" t="s">
        <v>15</v>
      </c>
      <c r="D35" s="110">
        <v>8000</v>
      </c>
      <c r="E35" s="87"/>
      <c r="F35" s="87">
        <f t="shared" si="0"/>
        <v>0</v>
      </c>
      <c r="G35" s="44"/>
      <c r="H35" s="44"/>
      <c r="I35" s="59"/>
      <c r="J35" s="60"/>
      <c r="K35" s="60"/>
      <c r="L35" s="80" t="s">
        <v>56</v>
      </c>
      <c r="M35" s="83" t="s">
        <v>72</v>
      </c>
      <c r="N35" s="91" t="s">
        <v>72</v>
      </c>
    </row>
    <row r="36" spans="1:14" s="19" customFormat="1" ht="104.25" customHeight="1" x14ac:dyDescent="0.25">
      <c r="A36" s="17">
        <v>21</v>
      </c>
      <c r="B36" s="21" t="s">
        <v>73</v>
      </c>
      <c r="C36" s="17" t="s">
        <v>15</v>
      </c>
      <c r="D36" s="110">
        <v>8000</v>
      </c>
      <c r="E36" s="87"/>
      <c r="F36" s="87">
        <f t="shared" si="0"/>
        <v>0</v>
      </c>
      <c r="G36" s="44"/>
      <c r="H36" s="44"/>
      <c r="I36" s="59"/>
      <c r="J36" s="60"/>
      <c r="K36" s="60"/>
      <c r="L36" s="80" t="s">
        <v>56</v>
      </c>
      <c r="M36" s="83" t="s">
        <v>72</v>
      </c>
      <c r="N36" s="91" t="s">
        <v>72</v>
      </c>
    </row>
    <row r="37" spans="1:14" s="19" customFormat="1" ht="95.25" customHeight="1" x14ac:dyDescent="0.25">
      <c r="A37" s="17">
        <v>22</v>
      </c>
      <c r="B37" s="21" t="s">
        <v>98</v>
      </c>
      <c r="C37" s="17" t="s">
        <v>15</v>
      </c>
      <c r="D37" s="110">
        <v>50</v>
      </c>
      <c r="E37" s="87"/>
      <c r="F37" s="87">
        <f t="shared" si="0"/>
        <v>0</v>
      </c>
      <c r="G37" s="44"/>
      <c r="H37" s="44"/>
      <c r="I37" s="59"/>
      <c r="J37" s="60"/>
      <c r="K37" s="60"/>
      <c r="L37" s="80" t="s">
        <v>56</v>
      </c>
      <c r="M37" s="83" t="s">
        <v>72</v>
      </c>
      <c r="N37" s="91" t="s">
        <v>72</v>
      </c>
    </row>
    <row r="38" spans="1:14" s="19" customFormat="1" ht="95.25" customHeight="1" x14ac:dyDescent="0.25">
      <c r="A38" s="17">
        <v>23</v>
      </c>
      <c r="B38" s="20" t="s">
        <v>20</v>
      </c>
      <c r="C38" s="17" t="s">
        <v>17</v>
      </c>
      <c r="D38" s="110">
        <v>80</v>
      </c>
      <c r="E38" s="87"/>
      <c r="F38" s="87">
        <f t="shared" si="0"/>
        <v>0</v>
      </c>
      <c r="G38" s="44"/>
      <c r="H38" s="44"/>
      <c r="I38" s="59"/>
      <c r="J38" s="60"/>
      <c r="K38" s="60"/>
      <c r="L38" s="80" t="s">
        <v>56</v>
      </c>
      <c r="M38" s="83" t="s">
        <v>72</v>
      </c>
      <c r="N38" s="91" t="s">
        <v>72</v>
      </c>
    </row>
    <row r="39" spans="1:14" s="19" customFormat="1" ht="95.25" customHeight="1" x14ac:dyDescent="0.25">
      <c r="A39" s="17">
        <v>24</v>
      </c>
      <c r="B39" s="20" t="s">
        <v>19</v>
      </c>
      <c r="C39" s="17" t="s">
        <v>15</v>
      </c>
      <c r="D39" s="110">
        <v>15</v>
      </c>
      <c r="E39" s="87"/>
      <c r="F39" s="87">
        <f t="shared" si="0"/>
        <v>0</v>
      </c>
      <c r="G39" s="44"/>
      <c r="H39" s="44"/>
      <c r="I39" s="59"/>
      <c r="J39" s="60"/>
      <c r="K39" s="60"/>
      <c r="L39" s="80" t="s">
        <v>56</v>
      </c>
      <c r="M39" s="83" t="s">
        <v>72</v>
      </c>
      <c r="N39" s="91" t="s">
        <v>72</v>
      </c>
    </row>
    <row r="40" spans="1:14" s="19" customFormat="1" ht="95.25" customHeight="1" x14ac:dyDescent="0.25">
      <c r="A40" s="17">
        <v>25</v>
      </c>
      <c r="B40" s="20" t="s">
        <v>18</v>
      </c>
      <c r="C40" s="17" t="s">
        <v>17</v>
      </c>
      <c r="D40" s="110">
        <v>15</v>
      </c>
      <c r="E40" s="87"/>
      <c r="F40" s="87">
        <f t="shared" si="0"/>
        <v>0</v>
      </c>
      <c r="G40" s="44"/>
      <c r="H40" s="44"/>
      <c r="I40" s="62"/>
      <c r="J40" s="60"/>
      <c r="K40" s="60"/>
      <c r="L40" s="80" t="s">
        <v>56</v>
      </c>
      <c r="M40" s="83" t="s">
        <v>72</v>
      </c>
      <c r="N40" s="91" t="s">
        <v>72</v>
      </c>
    </row>
    <row r="41" spans="1:14" s="19" customFormat="1" ht="95.25" customHeight="1" x14ac:dyDescent="0.25">
      <c r="A41" s="17">
        <v>26</v>
      </c>
      <c r="B41" s="20" t="s">
        <v>16</v>
      </c>
      <c r="C41" s="17" t="s">
        <v>15</v>
      </c>
      <c r="D41" s="110">
        <v>15</v>
      </c>
      <c r="E41" s="87"/>
      <c r="F41" s="87">
        <f t="shared" si="0"/>
        <v>0</v>
      </c>
      <c r="G41" s="44"/>
      <c r="H41" s="44"/>
      <c r="I41" s="59"/>
      <c r="J41" s="60"/>
      <c r="K41" s="60"/>
      <c r="L41" s="80" t="s">
        <v>56</v>
      </c>
      <c r="M41" s="83" t="s">
        <v>72</v>
      </c>
      <c r="N41" s="91" t="s">
        <v>72</v>
      </c>
    </row>
    <row r="42" spans="1:14" s="19" customFormat="1" ht="95.25" customHeight="1" x14ac:dyDescent="0.25">
      <c r="A42" s="17">
        <v>27</v>
      </c>
      <c r="B42" s="20" t="s">
        <v>39</v>
      </c>
      <c r="C42" s="17" t="s">
        <v>15</v>
      </c>
      <c r="D42" s="110">
        <v>15</v>
      </c>
      <c r="E42" s="87"/>
      <c r="F42" s="87">
        <f t="shared" si="0"/>
        <v>0</v>
      </c>
      <c r="G42" s="44"/>
      <c r="H42" s="44"/>
      <c r="I42" s="59"/>
      <c r="J42" s="60"/>
      <c r="K42" s="60"/>
      <c r="L42" s="80" t="s">
        <v>56</v>
      </c>
      <c r="M42" s="83" t="s">
        <v>72</v>
      </c>
      <c r="N42" s="91" t="s">
        <v>72</v>
      </c>
    </row>
    <row r="43" spans="1:14" s="19" customFormat="1" ht="95.25" customHeight="1" x14ac:dyDescent="0.25">
      <c r="A43" s="17">
        <v>28</v>
      </c>
      <c r="B43" s="21" t="s">
        <v>14</v>
      </c>
      <c r="C43" s="17" t="s">
        <v>45</v>
      </c>
      <c r="D43" s="110">
        <v>20</v>
      </c>
      <c r="E43" s="87"/>
      <c r="F43" s="87">
        <f t="shared" si="0"/>
        <v>0</v>
      </c>
      <c r="G43" s="44"/>
      <c r="H43" s="44"/>
      <c r="I43" s="59"/>
      <c r="J43" s="60"/>
      <c r="K43" s="60"/>
      <c r="L43" s="80" t="s">
        <v>56</v>
      </c>
      <c r="M43" s="83" t="s">
        <v>72</v>
      </c>
      <c r="N43" s="91" t="s">
        <v>72</v>
      </c>
    </row>
    <row r="44" spans="1:14" s="19" customFormat="1" ht="70.5" customHeight="1" x14ac:dyDescent="0.25">
      <c r="A44" s="17">
        <v>29</v>
      </c>
      <c r="B44" s="20" t="s">
        <v>74</v>
      </c>
      <c r="C44" s="17" t="s">
        <v>49</v>
      </c>
      <c r="D44" s="110">
        <v>10</v>
      </c>
      <c r="E44" s="87"/>
      <c r="F44" s="87">
        <f t="shared" si="0"/>
        <v>0</v>
      </c>
      <c r="G44" s="44"/>
      <c r="H44" s="44"/>
      <c r="I44" s="59"/>
      <c r="J44" s="60"/>
      <c r="K44" s="79"/>
      <c r="L44" s="81" t="s">
        <v>56</v>
      </c>
      <c r="M44" s="81" t="s">
        <v>56</v>
      </c>
      <c r="N44" s="91" t="s">
        <v>72</v>
      </c>
    </row>
    <row r="45" spans="1:14" s="19" customFormat="1" ht="120" x14ac:dyDescent="0.25">
      <c r="A45" s="17">
        <v>30</v>
      </c>
      <c r="B45" s="21" t="s">
        <v>102</v>
      </c>
      <c r="C45" s="17" t="s">
        <v>12</v>
      </c>
      <c r="D45" s="110">
        <v>50</v>
      </c>
      <c r="E45" s="87"/>
      <c r="F45" s="87">
        <f t="shared" si="0"/>
        <v>0</v>
      </c>
      <c r="G45" s="44"/>
      <c r="H45" s="44"/>
      <c r="I45" s="59"/>
      <c r="J45" s="60"/>
      <c r="K45" s="60"/>
      <c r="L45" s="80" t="s">
        <v>56</v>
      </c>
      <c r="M45" s="80" t="s">
        <v>56</v>
      </c>
      <c r="N45" s="91" t="s">
        <v>72</v>
      </c>
    </row>
    <row r="46" spans="1:14" s="19" customFormat="1" ht="81.75" customHeight="1" x14ac:dyDescent="0.25">
      <c r="A46" s="17">
        <v>31</v>
      </c>
      <c r="B46" s="20" t="s">
        <v>75</v>
      </c>
      <c r="C46" s="17" t="s">
        <v>12</v>
      </c>
      <c r="D46" s="110">
        <v>500</v>
      </c>
      <c r="E46" s="87"/>
      <c r="F46" s="87">
        <f t="shared" si="0"/>
        <v>0</v>
      </c>
      <c r="G46" s="44"/>
      <c r="H46" s="44"/>
      <c r="I46" s="59"/>
      <c r="J46" s="60"/>
      <c r="K46" s="60"/>
      <c r="L46" s="80" t="s">
        <v>56</v>
      </c>
      <c r="M46" s="80" t="s">
        <v>56</v>
      </c>
      <c r="N46" s="91" t="s">
        <v>72</v>
      </c>
    </row>
    <row r="47" spans="1:14" s="19" customFormat="1" ht="97.5" customHeight="1" x14ac:dyDescent="0.25">
      <c r="A47" s="17">
        <v>32</v>
      </c>
      <c r="B47" s="21" t="s">
        <v>85</v>
      </c>
      <c r="C47" s="17" t="s">
        <v>76</v>
      </c>
      <c r="D47" s="110">
        <v>100</v>
      </c>
      <c r="E47" s="87"/>
      <c r="F47" s="87">
        <f t="shared" si="0"/>
        <v>0</v>
      </c>
      <c r="G47" s="44"/>
      <c r="H47" s="44"/>
      <c r="I47" s="59"/>
      <c r="J47" s="60"/>
      <c r="K47" s="60"/>
      <c r="L47" s="80" t="s">
        <v>56</v>
      </c>
      <c r="M47" s="80" t="s">
        <v>56</v>
      </c>
      <c r="N47" s="91" t="s">
        <v>72</v>
      </c>
    </row>
    <row r="48" spans="1:14" s="19" customFormat="1" ht="73.5" customHeight="1" x14ac:dyDescent="0.25">
      <c r="A48" s="17">
        <v>33</v>
      </c>
      <c r="B48" s="21" t="s">
        <v>77</v>
      </c>
      <c r="C48" s="58" t="s">
        <v>51</v>
      </c>
      <c r="D48" s="110">
        <v>50</v>
      </c>
      <c r="E48" s="87"/>
      <c r="F48" s="87">
        <f t="shared" si="0"/>
        <v>0</v>
      </c>
      <c r="G48" s="44"/>
      <c r="H48" s="44"/>
      <c r="I48" s="59"/>
      <c r="J48" s="60"/>
      <c r="K48" s="60"/>
      <c r="L48" s="80" t="s">
        <v>56</v>
      </c>
      <c r="M48" s="83" t="s">
        <v>56</v>
      </c>
      <c r="N48" s="91" t="s">
        <v>72</v>
      </c>
    </row>
    <row r="49" spans="1:14" s="19" customFormat="1" ht="85.5" customHeight="1" x14ac:dyDescent="0.25">
      <c r="A49" s="17">
        <v>34</v>
      </c>
      <c r="B49" s="21" t="s">
        <v>78</v>
      </c>
      <c r="C49" s="17" t="s">
        <v>49</v>
      </c>
      <c r="D49" s="110">
        <v>20</v>
      </c>
      <c r="E49" s="87"/>
      <c r="F49" s="87">
        <f t="shared" si="0"/>
        <v>0</v>
      </c>
      <c r="G49" s="44"/>
      <c r="H49" s="44"/>
      <c r="I49" s="59"/>
      <c r="J49" s="60"/>
      <c r="K49" s="60"/>
      <c r="L49" s="80" t="s">
        <v>56</v>
      </c>
      <c r="M49" s="80" t="s">
        <v>56</v>
      </c>
      <c r="N49" s="91" t="s">
        <v>72</v>
      </c>
    </row>
    <row r="50" spans="1:14" s="19" customFormat="1" ht="60" customHeight="1" x14ac:dyDescent="0.25">
      <c r="A50" s="17">
        <v>35</v>
      </c>
      <c r="B50" s="21" t="s">
        <v>79</v>
      </c>
      <c r="C50" s="17" t="s">
        <v>12</v>
      </c>
      <c r="D50" s="110">
        <v>50</v>
      </c>
      <c r="E50" s="87"/>
      <c r="F50" s="87">
        <f t="shared" si="0"/>
        <v>0</v>
      </c>
      <c r="G50" s="44"/>
      <c r="H50" s="44"/>
      <c r="I50" s="59"/>
      <c r="J50" s="60"/>
      <c r="K50" s="60"/>
      <c r="L50" s="80" t="s">
        <v>56</v>
      </c>
      <c r="M50" s="80" t="s">
        <v>56</v>
      </c>
      <c r="N50" s="91" t="s">
        <v>72</v>
      </c>
    </row>
    <row r="51" spans="1:14" s="19" customFormat="1" ht="105" x14ac:dyDescent="0.25">
      <c r="A51" s="17">
        <v>36</v>
      </c>
      <c r="B51" s="20" t="s">
        <v>80</v>
      </c>
      <c r="C51" s="17" t="s">
        <v>12</v>
      </c>
      <c r="D51" s="110">
        <v>60</v>
      </c>
      <c r="E51" s="87"/>
      <c r="F51" s="87">
        <f t="shared" si="0"/>
        <v>0</v>
      </c>
      <c r="G51" s="44"/>
      <c r="H51" s="44"/>
      <c r="I51" s="59"/>
      <c r="J51" s="60"/>
      <c r="K51" s="60"/>
      <c r="L51" s="80" t="s">
        <v>56</v>
      </c>
      <c r="M51" s="80" t="s">
        <v>56</v>
      </c>
      <c r="N51" s="91" t="s">
        <v>72</v>
      </c>
    </row>
    <row r="52" spans="1:14" s="19" customFormat="1" ht="95.25" customHeight="1" x14ac:dyDescent="0.25">
      <c r="A52" s="17">
        <v>37</v>
      </c>
      <c r="B52" s="21" t="s">
        <v>86</v>
      </c>
      <c r="C52" s="17" t="s">
        <v>15</v>
      </c>
      <c r="D52" s="110">
        <v>8000</v>
      </c>
      <c r="E52" s="87"/>
      <c r="F52" s="87">
        <f t="shared" si="0"/>
        <v>0</v>
      </c>
      <c r="G52" s="44"/>
      <c r="H52" s="44"/>
      <c r="I52" s="62"/>
      <c r="J52" s="60"/>
      <c r="K52" s="60"/>
      <c r="L52" s="80" t="s">
        <v>56</v>
      </c>
      <c r="M52" s="83" t="s">
        <v>72</v>
      </c>
      <c r="N52" s="91" t="s">
        <v>72</v>
      </c>
    </row>
    <row r="53" spans="1:14" s="19" customFormat="1" ht="95.25" customHeight="1" x14ac:dyDescent="0.25">
      <c r="A53" s="17">
        <v>38</v>
      </c>
      <c r="B53" s="21" t="s">
        <v>87</v>
      </c>
      <c r="C53" s="17" t="s">
        <v>15</v>
      </c>
      <c r="D53" s="110">
        <v>8000</v>
      </c>
      <c r="E53" s="87"/>
      <c r="F53" s="87">
        <f t="shared" si="0"/>
        <v>0</v>
      </c>
      <c r="G53" s="44"/>
      <c r="H53" s="44"/>
      <c r="I53" s="59"/>
      <c r="J53" s="60"/>
      <c r="K53" s="60"/>
      <c r="L53" s="80" t="s">
        <v>56</v>
      </c>
      <c r="M53" s="83" t="s">
        <v>72</v>
      </c>
      <c r="N53" s="91" t="s">
        <v>72</v>
      </c>
    </row>
    <row r="54" spans="1:14" s="19" customFormat="1" ht="95.25" customHeight="1" x14ac:dyDescent="0.25">
      <c r="A54" s="17">
        <v>39</v>
      </c>
      <c r="B54" s="21" t="s">
        <v>88</v>
      </c>
      <c r="C54" s="17" t="s">
        <v>15</v>
      </c>
      <c r="D54" s="110">
        <v>8000</v>
      </c>
      <c r="E54" s="87"/>
      <c r="F54" s="87">
        <f t="shared" si="0"/>
        <v>0</v>
      </c>
      <c r="G54" s="44"/>
      <c r="H54" s="44"/>
      <c r="I54" s="62"/>
      <c r="J54" s="60"/>
      <c r="K54" s="60"/>
      <c r="L54" s="80" t="s">
        <v>56</v>
      </c>
      <c r="M54" s="83" t="s">
        <v>72</v>
      </c>
      <c r="N54" s="91" t="s">
        <v>72</v>
      </c>
    </row>
    <row r="55" spans="1:14" s="19" customFormat="1" ht="95.25" customHeight="1" x14ac:dyDescent="0.25">
      <c r="A55" s="17">
        <v>40</v>
      </c>
      <c r="B55" s="21" t="s">
        <v>89</v>
      </c>
      <c r="C55" s="17" t="s">
        <v>15</v>
      </c>
      <c r="D55" s="110">
        <f>400*10</f>
        <v>4000</v>
      </c>
      <c r="E55" s="87"/>
      <c r="F55" s="87">
        <f t="shared" si="0"/>
        <v>0</v>
      </c>
      <c r="G55" s="44"/>
      <c r="H55" s="44"/>
      <c r="I55" s="59"/>
      <c r="J55" s="60"/>
      <c r="K55" s="60"/>
      <c r="L55" s="80" t="s">
        <v>56</v>
      </c>
      <c r="M55" s="83" t="s">
        <v>72</v>
      </c>
      <c r="N55" s="91" t="s">
        <v>72</v>
      </c>
    </row>
    <row r="56" spans="1:14" s="19" customFormat="1" ht="95.25" customHeight="1" x14ac:dyDescent="0.25">
      <c r="A56" s="17">
        <v>41</v>
      </c>
      <c r="B56" s="21" t="s">
        <v>90</v>
      </c>
      <c r="C56" s="17" t="s">
        <v>15</v>
      </c>
      <c r="D56" s="110">
        <f>400*10</f>
        <v>4000</v>
      </c>
      <c r="E56" s="87"/>
      <c r="F56" s="87">
        <f t="shared" si="0"/>
        <v>0</v>
      </c>
      <c r="G56" s="44"/>
      <c r="H56" s="44"/>
      <c r="I56" s="62"/>
      <c r="J56" s="60"/>
      <c r="K56" s="60"/>
      <c r="L56" s="80" t="s">
        <v>56</v>
      </c>
      <c r="M56" s="83" t="s">
        <v>72</v>
      </c>
      <c r="N56" s="91" t="s">
        <v>72</v>
      </c>
    </row>
    <row r="57" spans="1:14" s="19" customFormat="1" ht="95.25" customHeight="1" x14ac:dyDescent="0.25">
      <c r="A57" s="17">
        <v>42</v>
      </c>
      <c r="B57" s="21" t="s">
        <v>62</v>
      </c>
      <c r="C57" s="17" t="s">
        <v>15</v>
      </c>
      <c r="D57" s="110">
        <f>50*30</f>
        <v>1500</v>
      </c>
      <c r="E57" s="87"/>
      <c r="F57" s="87">
        <f t="shared" si="0"/>
        <v>0</v>
      </c>
      <c r="G57" s="44"/>
      <c r="H57" s="44"/>
      <c r="I57" s="59"/>
      <c r="J57" s="60"/>
      <c r="K57" s="60"/>
      <c r="L57" s="80" t="s">
        <v>56</v>
      </c>
      <c r="M57" s="83" t="s">
        <v>72</v>
      </c>
      <c r="N57" s="91" t="s">
        <v>72</v>
      </c>
    </row>
    <row r="58" spans="1:14" s="19" customFormat="1" ht="75.75" customHeight="1" x14ac:dyDescent="0.25">
      <c r="A58" s="17">
        <v>43</v>
      </c>
      <c r="B58" s="21" t="s">
        <v>63</v>
      </c>
      <c r="C58" s="17" t="s">
        <v>13</v>
      </c>
      <c r="D58" s="110">
        <v>250</v>
      </c>
      <c r="E58" s="87"/>
      <c r="F58" s="87">
        <f t="shared" si="0"/>
        <v>0</v>
      </c>
      <c r="G58" s="44"/>
      <c r="H58" s="44"/>
      <c r="I58" s="62"/>
      <c r="J58" s="60"/>
      <c r="K58" s="60"/>
      <c r="L58" s="80" t="s">
        <v>56</v>
      </c>
      <c r="M58" s="83" t="s">
        <v>72</v>
      </c>
      <c r="N58" s="91" t="s">
        <v>72</v>
      </c>
    </row>
    <row r="59" spans="1:14" s="19" customFormat="1" ht="95.25" customHeight="1" x14ac:dyDescent="0.25">
      <c r="A59" s="17">
        <v>44</v>
      </c>
      <c r="B59" s="21" t="s">
        <v>11</v>
      </c>
      <c r="C59" s="17" t="s">
        <v>12</v>
      </c>
      <c r="D59" s="110">
        <v>100</v>
      </c>
      <c r="E59" s="87"/>
      <c r="F59" s="87">
        <f t="shared" si="0"/>
        <v>0</v>
      </c>
      <c r="G59" s="44"/>
      <c r="H59" s="44"/>
      <c r="I59" s="59"/>
      <c r="J59" s="60"/>
      <c r="K59" s="60"/>
      <c r="L59" s="80" t="s">
        <v>56</v>
      </c>
      <c r="M59" s="83" t="s">
        <v>72</v>
      </c>
      <c r="N59" s="91" t="s">
        <v>72</v>
      </c>
    </row>
    <row r="60" spans="1:14" s="19" customFormat="1" ht="95.25" customHeight="1" x14ac:dyDescent="0.25">
      <c r="A60" s="17">
        <v>45</v>
      </c>
      <c r="B60" s="21" t="s">
        <v>11</v>
      </c>
      <c r="C60" s="17" t="s">
        <v>10</v>
      </c>
      <c r="D60" s="110">
        <v>50</v>
      </c>
      <c r="E60" s="87"/>
      <c r="F60" s="87">
        <f t="shared" si="0"/>
        <v>0</v>
      </c>
      <c r="G60" s="44"/>
      <c r="H60" s="44"/>
      <c r="I60" s="62"/>
      <c r="J60" s="60"/>
      <c r="K60" s="60"/>
      <c r="L60" s="80" t="s">
        <v>56</v>
      </c>
      <c r="M60" s="83" t="s">
        <v>72</v>
      </c>
      <c r="N60" s="91" t="s">
        <v>72</v>
      </c>
    </row>
    <row r="61" spans="1:14" s="19" customFormat="1" ht="95.25" customHeight="1" x14ac:dyDescent="0.25">
      <c r="A61" s="17">
        <v>46</v>
      </c>
      <c r="B61" s="21" t="s">
        <v>64</v>
      </c>
      <c r="C61" s="17" t="s">
        <v>9</v>
      </c>
      <c r="D61" s="110">
        <v>300</v>
      </c>
      <c r="E61" s="87"/>
      <c r="F61" s="87">
        <f t="shared" si="0"/>
        <v>0</v>
      </c>
      <c r="G61" s="44"/>
      <c r="H61" s="44"/>
      <c r="I61" s="59"/>
      <c r="J61" s="60"/>
      <c r="K61" s="60"/>
      <c r="L61" s="80" t="s">
        <v>56</v>
      </c>
      <c r="M61" s="83" t="s">
        <v>72</v>
      </c>
      <c r="N61" s="91" t="s">
        <v>72</v>
      </c>
    </row>
    <row r="62" spans="1:14" s="19" customFormat="1" ht="127.5" customHeight="1" x14ac:dyDescent="0.25">
      <c r="A62" s="17">
        <v>47</v>
      </c>
      <c r="B62" s="20" t="s">
        <v>103</v>
      </c>
      <c r="C62" s="17" t="s">
        <v>8</v>
      </c>
      <c r="D62" s="110">
        <v>40</v>
      </c>
      <c r="E62" s="87"/>
      <c r="F62" s="87">
        <f t="shared" si="0"/>
        <v>0</v>
      </c>
      <c r="G62" s="44"/>
      <c r="H62" s="44"/>
      <c r="I62" s="59"/>
      <c r="J62" s="60"/>
      <c r="K62" s="60"/>
      <c r="L62" s="80" t="s">
        <v>56</v>
      </c>
      <c r="M62" s="83" t="s">
        <v>72</v>
      </c>
      <c r="N62" s="91" t="s">
        <v>72</v>
      </c>
    </row>
    <row r="63" spans="1:14" s="19" customFormat="1" ht="128.25" customHeight="1" x14ac:dyDescent="0.25">
      <c r="A63" s="17">
        <v>48</v>
      </c>
      <c r="B63" s="20" t="s">
        <v>104</v>
      </c>
      <c r="C63" s="17" t="s">
        <v>8</v>
      </c>
      <c r="D63" s="110">
        <v>140</v>
      </c>
      <c r="E63" s="87"/>
      <c r="F63" s="87">
        <f>D63*E63</f>
        <v>0</v>
      </c>
      <c r="G63" s="44"/>
      <c r="H63" s="44"/>
      <c r="I63" s="59"/>
      <c r="J63" s="60"/>
      <c r="K63" s="60"/>
      <c r="L63" s="80" t="s">
        <v>56</v>
      </c>
      <c r="M63" s="83" t="s">
        <v>72</v>
      </c>
      <c r="N63" s="91" t="s">
        <v>72</v>
      </c>
    </row>
    <row r="64" spans="1:14" ht="20.25" customHeight="1" thickBot="1" x14ac:dyDescent="0.3">
      <c r="A64" s="85"/>
      <c r="B64" s="41" t="s">
        <v>7</v>
      </c>
      <c r="C64" s="42"/>
      <c r="D64" s="111"/>
      <c r="E64" s="18"/>
      <c r="F64" s="88">
        <f>SUM(F16:F63)</f>
        <v>0</v>
      </c>
      <c r="L64" s="86"/>
    </row>
    <row r="65" spans="1:18" ht="20.25" customHeight="1" thickTop="1" thickBot="1" x14ac:dyDescent="0.3">
      <c r="A65" s="85"/>
      <c r="B65" s="16" t="s">
        <v>6</v>
      </c>
      <c r="C65" s="69"/>
      <c r="D65" s="112"/>
      <c r="E65" s="15"/>
      <c r="F65" s="89">
        <f>F64*3</f>
        <v>0</v>
      </c>
      <c r="L65" s="86"/>
    </row>
    <row r="66" spans="1:18" ht="15.75" customHeight="1" thickTop="1" x14ac:dyDescent="0.25">
      <c r="E66" s="5"/>
      <c r="F66" s="3"/>
    </row>
    <row r="67" spans="1:18" s="6" customFormat="1" ht="14.25" x14ac:dyDescent="0.2">
      <c r="B67" s="10" t="s">
        <v>41</v>
      </c>
      <c r="C67" s="9"/>
      <c r="D67" s="113"/>
      <c r="E67" s="34"/>
      <c r="F67" s="35"/>
      <c r="G67" s="36"/>
      <c r="H67" s="36"/>
      <c r="I67" s="13"/>
      <c r="J67" s="13"/>
      <c r="K67" s="13"/>
      <c r="L67" s="13"/>
      <c r="M67" s="13"/>
      <c r="N67" s="13"/>
    </row>
    <row r="68" spans="1:18" s="6" customFormat="1" ht="14.25" x14ac:dyDescent="0.2">
      <c r="B68" s="10"/>
      <c r="C68" s="9"/>
      <c r="D68" s="113"/>
      <c r="E68" s="34"/>
      <c r="F68" s="35"/>
      <c r="G68" s="36"/>
      <c r="H68" s="36"/>
      <c r="I68" s="13"/>
      <c r="J68" s="13"/>
      <c r="K68" s="13"/>
      <c r="L68" s="13"/>
      <c r="M68" s="13"/>
      <c r="N68" s="13"/>
    </row>
    <row r="69" spans="1:18" s="6" customFormat="1" ht="14.25" x14ac:dyDescent="0.2">
      <c r="B69" s="10" t="s">
        <v>110</v>
      </c>
      <c r="C69" s="9"/>
      <c r="D69" s="113"/>
      <c r="E69" s="34"/>
      <c r="F69" s="35"/>
      <c r="G69" s="36"/>
      <c r="H69" s="36"/>
      <c r="I69" s="13"/>
      <c r="J69" s="13"/>
      <c r="K69" s="13"/>
      <c r="L69" s="13"/>
      <c r="M69" s="13"/>
      <c r="N69" s="13"/>
    </row>
    <row r="70" spans="1:18" s="6" customFormat="1" ht="54.75" customHeight="1" x14ac:dyDescent="0.2">
      <c r="B70" s="92" t="s">
        <v>111</v>
      </c>
      <c r="C70" s="92"/>
      <c r="D70" s="92"/>
      <c r="E70" s="92"/>
      <c r="F70" s="92"/>
      <c r="G70" s="92"/>
      <c r="H70" s="92"/>
      <c r="I70" s="92"/>
      <c r="J70" s="92"/>
      <c r="K70" s="10"/>
      <c r="L70" s="9"/>
      <c r="O70" s="13"/>
      <c r="P70" s="13"/>
      <c r="Q70" s="13"/>
      <c r="R70" s="13"/>
    </row>
    <row r="71" spans="1:18" s="6" customFormat="1" ht="14.25" x14ac:dyDescent="0.2">
      <c r="B71" s="32"/>
      <c r="C71" s="32"/>
      <c r="D71" s="114"/>
      <c r="E71" s="32"/>
      <c r="F71" s="32"/>
      <c r="G71" s="32"/>
      <c r="H71" s="32"/>
      <c r="I71" s="32"/>
      <c r="J71" s="32"/>
      <c r="K71" s="10"/>
      <c r="L71" s="9"/>
      <c r="O71" s="13"/>
      <c r="P71" s="13"/>
      <c r="Q71" s="13"/>
      <c r="R71" s="13"/>
    </row>
    <row r="72" spans="1:18" s="6" customFormat="1" x14ac:dyDescent="0.2">
      <c r="B72" s="10" t="s">
        <v>61</v>
      </c>
      <c r="C72" s="9"/>
      <c r="D72" s="113"/>
      <c r="E72" s="34"/>
      <c r="F72" s="35"/>
      <c r="G72" s="36"/>
      <c r="H72" s="36"/>
      <c r="I72" s="13"/>
      <c r="J72" s="13"/>
      <c r="K72" s="13"/>
      <c r="L72" s="13"/>
      <c r="M72" s="13"/>
      <c r="N72" s="13"/>
    </row>
    <row r="73" spans="1:18" s="6" customFormat="1" ht="14.25" x14ac:dyDescent="0.2">
      <c r="B73" s="10"/>
      <c r="C73" s="9"/>
      <c r="D73" s="113"/>
      <c r="E73" s="34"/>
      <c r="F73" s="35"/>
      <c r="G73" s="36"/>
      <c r="H73" s="36"/>
      <c r="I73" s="13"/>
      <c r="J73" s="13"/>
      <c r="K73" s="13"/>
      <c r="L73" s="13"/>
      <c r="M73" s="13"/>
      <c r="N73" s="13"/>
    </row>
    <row r="74" spans="1:18" s="6" customFormat="1" ht="90" customHeight="1" x14ac:dyDescent="0.2">
      <c r="B74" s="92" t="s">
        <v>94</v>
      </c>
      <c r="C74" s="92"/>
      <c r="D74" s="92"/>
      <c r="E74" s="92"/>
      <c r="F74" s="92"/>
      <c r="G74" s="92"/>
      <c r="H74" s="92"/>
      <c r="I74" s="92"/>
      <c r="J74" s="92"/>
      <c r="K74" s="13"/>
      <c r="L74" s="13"/>
      <c r="M74" s="13"/>
      <c r="N74" s="13"/>
    </row>
    <row r="75" spans="1:18" s="6" customFormat="1" ht="14.25" x14ac:dyDescent="0.2">
      <c r="B75" s="92" t="s">
        <v>93</v>
      </c>
      <c r="C75" s="92"/>
      <c r="D75" s="92"/>
      <c r="E75" s="92"/>
      <c r="F75" s="92"/>
      <c r="G75" s="92"/>
      <c r="H75" s="92"/>
      <c r="I75" s="92"/>
      <c r="J75" s="92"/>
      <c r="K75" s="13"/>
      <c r="L75" s="13"/>
      <c r="M75" s="13"/>
      <c r="N75" s="13"/>
    </row>
    <row r="76" spans="1:18" s="33" customFormat="1" x14ac:dyDescent="0.25">
      <c r="C76" s="32"/>
      <c r="D76" s="115"/>
      <c r="H76" s="37"/>
      <c r="I76" s="31"/>
      <c r="J76" s="31"/>
      <c r="K76" s="31"/>
      <c r="L76" s="31"/>
      <c r="M76" s="31"/>
      <c r="N76" s="31"/>
    </row>
    <row r="77" spans="1:18" s="6" customFormat="1" ht="14.25" x14ac:dyDescent="0.2">
      <c r="B77" s="10" t="s">
        <v>50</v>
      </c>
      <c r="D77" s="113"/>
      <c r="G77" s="36"/>
      <c r="H77" s="36"/>
      <c r="I77" s="13"/>
      <c r="J77" s="13"/>
      <c r="K77" s="13"/>
      <c r="L77" s="13"/>
      <c r="M77" s="13"/>
      <c r="N77" s="13"/>
    </row>
    <row r="78" spans="1:18" s="6" customFormat="1" ht="14.25" x14ac:dyDescent="0.2">
      <c r="B78" s="92" t="s">
        <v>5</v>
      </c>
      <c r="C78" s="92"/>
      <c r="D78" s="92"/>
      <c r="E78" s="92"/>
      <c r="F78" s="92"/>
      <c r="G78" s="92"/>
      <c r="H78" s="36"/>
      <c r="I78" s="13"/>
      <c r="J78" s="13"/>
      <c r="K78" s="13"/>
      <c r="L78" s="13"/>
      <c r="M78" s="13"/>
      <c r="N78" s="13"/>
    </row>
    <row r="79" spans="1:18" s="6" customFormat="1" ht="14.25" x14ac:dyDescent="0.2">
      <c r="C79" s="9"/>
      <c r="D79" s="113"/>
      <c r="E79" s="35"/>
      <c r="F79" s="38"/>
      <c r="G79" s="36"/>
      <c r="H79" s="36"/>
      <c r="I79" s="13"/>
      <c r="J79" s="13"/>
      <c r="K79" s="13"/>
      <c r="L79" s="13"/>
      <c r="M79" s="13"/>
      <c r="N79" s="13"/>
    </row>
    <row r="80" spans="1:18" s="40" customFormat="1" ht="14.25" x14ac:dyDescent="0.25">
      <c r="B80" s="92" t="s">
        <v>42</v>
      </c>
      <c r="C80" s="92"/>
      <c r="D80" s="92"/>
      <c r="E80" s="92"/>
      <c r="F80" s="92"/>
      <c r="G80" s="92"/>
      <c r="H80" s="92"/>
      <c r="I80" s="92"/>
      <c r="J80" s="92"/>
    </row>
    <row r="81" spans="1:14" s="6" customFormat="1" ht="14.25" x14ac:dyDescent="0.2">
      <c r="B81" s="10"/>
      <c r="C81" s="9"/>
      <c r="D81" s="113"/>
      <c r="E81" s="8"/>
      <c r="F81" s="7"/>
      <c r="G81" s="36"/>
      <c r="H81" s="36"/>
      <c r="I81" s="13"/>
      <c r="J81" s="13"/>
      <c r="K81" s="13"/>
      <c r="L81" s="13"/>
      <c r="M81" s="13"/>
      <c r="N81" s="13"/>
    </row>
    <row r="82" spans="1:14" s="6" customFormat="1" ht="14.25" x14ac:dyDescent="0.2">
      <c r="B82" s="10"/>
      <c r="C82" s="9"/>
      <c r="D82" s="113"/>
      <c r="E82" s="8"/>
      <c r="F82" s="7"/>
      <c r="G82" s="36"/>
      <c r="H82" s="36"/>
      <c r="I82" s="13"/>
      <c r="J82" s="13"/>
      <c r="K82" s="13"/>
      <c r="L82" s="13"/>
      <c r="M82" s="13"/>
      <c r="N82" s="13"/>
    </row>
    <row r="83" spans="1:14" s="6" customFormat="1" ht="14.25" x14ac:dyDescent="0.2">
      <c r="A83" s="11" t="s">
        <v>4</v>
      </c>
      <c r="B83" s="12"/>
      <c r="C83" s="9"/>
      <c r="D83" s="116" t="s">
        <v>3</v>
      </c>
      <c r="E83" s="8"/>
      <c r="F83" s="7"/>
      <c r="G83" s="39"/>
      <c r="H83" s="36"/>
      <c r="I83" s="13"/>
      <c r="J83" s="13"/>
      <c r="K83" s="13"/>
      <c r="L83" s="13"/>
      <c r="M83" s="13"/>
      <c r="N83" s="13"/>
    </row>
    <row r="84" spans="1:14" s="6" customFormat="1" ht="14.25" x14ac:dyDescent="0.2">
      <c r="A84" s="11" t="s">
        <v>2</v>
      </c>
      <c r="B84" s="63"/>
      <c r="C84" s="9"/>
      <c r="D84" s="113"/>
      <c r="E84" s="8"/>
      <c r="F84" s="7"/>
      <c r="G84" s="36"/>
      <c r="H84" s="36"/>
      <c r="I84" s="13"/>
      <c r="J84" s="13"/>
      <c r="K84" s="13"/>
      <c r="L84" s="13"/>
      <c r="M84" s="13"/>
      <c r="N84" s="13"/>
    </row>
    <row r="85" spans="1:14" s="6" customFormat="1" ht="14.25" x14ac:dyDescent="0.2">
      <c r="B85" s="10"/>
      <c r="C85" s="9"/>
      <c r="D85" s="116" t="s">
        <v>1</v>
      </c>
      <c r="E85" s="8"/>
      <c r="F85" s="7"/>
      <c r="G85" s="39"/>
      <c r="H85" s="36"/>
      <c r="I85" s="13"/>
      <c r="J85" s="13"/>
      <c r="K85" s="13"/>
      <c r="L85" s="13"/>
      <c r="M85" s="13"/>
      <c r="N85" s="13"/>
    </row>
    <row r="86" spans="1:14" s="6" customFormat="1" ht="14.25" x14ac:dyDescent="0.2">
      <c r="C86" s="9"/>
      <c r="D86" s="113"/>
      <c r="E86" s="8"/>
      <c r="F86" s="7"/>
      <c r="G86" s="36"/>
      <c r="H86" s="36"/>
      <c r="I86" s="13"/>
      <c r="J86" s="13"/>
      <c r="K86" s="13"/>
      <c r="L86" s="13"/>
      <c r="M86" s="13"/>
      <c r="N86" s="13"/>
    </row>
    <row r="87" spans="1:14" s="6" customFormat="1" ht="14.25" x14ac:dyDescent="0.2">
      <c r="C87" s="9"/>
      <c r="D87" s="113"/>
      <c r="E87" s="8"/>
      <c r="F87" s="6" t="s">
        <v>0</v>
      </c>
      <c r="G87" s="36"/>
      <c r="H87" s="36"/>
      <c r="I87" s="13"/>
      <c r="J87" s="13"/>
      <c r="K87" s="13"/>
      <c r="L87" s="13"/>
      <c r="M87" s="13"/>
      <c r="N87" s="13"/>
    </row>
    <row r="88" spans="1:14" s="6" customFormat="1" ht="14.25" x14ac:dyDescent="0.2">
      <c r="C88" s="9"/>
      <c r="D88" s="113"/>
      <c r="E88" s="8"/>
      <c r="G88" s="36"/>
      <c r="H88" s="36"/>
      <c r="I88" s="13"/>
      <c r="J88" s="13"/>
      <c r="K88" s="13"/>
      <c r="L88" s="13"/>
      <c r="M88" s="13"/>
      <c r="N88" s="13"/>
    </row>
    <row r="89" spans="1:14" customFormat="1" x14ac:dyDescent="0.25">
      <c r="A89" s="1"/>
      <c r="B89" s="1"/>
      <c r="C89" s="4"/>
      <c r="D89" s="107"/>
      <c r="E89" s="3"/>
      <c r="F89" s="3"/>
      <c r="I89" s="14"/>
      <c r="J89" s="14"/>
      <c r="K89" s="14"/>
      <c r="L89" s="14"/>
      <c r="M89" s="14"/>
      <c r="N89" s="14"/>
    </row>
    <row r="90" spans="1:14" customFormat="1" x14ac:dyDescent="0.25">
      <c r="A90" s="1"/>
      <c r="B90" s="1"/>
      <c r="C90" s="4"/>
      <c r="D90" s="107"/>
      <c r="E90" s="3"/>
      <c r="F90" s="3"/>
      <c r="I90" s="14"/>
      <c r="J90" s="14"/>
      <c r="K90" s="14"/>
      <c r="L90" s="14"/>
      <c r="M90" s="14"/>
      <c r="N90" s="14"/>
    </row>
  </sheetData>
  <mergeCells count="10">
    <mergeCell ref="L13:N13"/>
    <mergeCell ref="B74:J74"/>
    <mergeCell ref="B78:G78"/>
    <mergeCell ref="B80:J80"/>
    <mergeCell ref="B70:J70"/>
    <mergeCell ref="E12:F12"/>
    <mergeCell ref="G15:H15"/>
    <mergeCell ref="I15:K15"/>
    <mergeCell ref="I12:J12"/>
    <mergeCell ref="B75:J75"/>
  </mergeCells>
  <pageMargins left="0.23622047244094491" right="0.23622047244094491" top="0.74803149606299213" bottom="0.59" header="0.31496062992125984" footer="0.31496062992125984"/>
  <pageSetup paperSize="9" scale="54" fitToHeight="0" orientation="landscape" r:id="rId1"/>
  <headerFooter>
    <oddFooter>&amp;F</oddFooter>
  </headerFooter>
  <rowBreaks count="2" manualBreakCount="2">
    <brk id="60" max="13" man="1"/>
    <brk id="75" max="16383" man="1"/>
  </rowBreaks>
  <ignoredErrors>
    <ignoredError sqref="I15 G15 L1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Obrazec predračuna</vt:lpstr>
      <vt:lpstr>'Obrazec predračuna'!Tiskanje_naslovov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 Recek</dc:creator>
  <cp:lastModifiedBy>Špela Kordež</cp:lastModifiedBy>
  <cp:lastPrinted>2026-09-02T07:09:14Z</cp:lastPrinted>
  <dcterms:created xsi:type="dcterms:W3CDTF">2020-12-01T12:32:00Z</dcterms:created>
  <dcterms:modified xsi:type="dcterms:W3CDTF">2026-09-02T07:09:19Z</dcterms:modified>
</cp:coreProperties>
</file>